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7"/>
  <workbookPr/>
  <mc:AlternateContent xmlns:mc="http://schemas.openxmlformats.org/markup-compatibility/2006">
    <mc:Choice Requires="x15">
      <x15ac:absPath xmlns:x15ac="http://schemas.microsoft.com/office/spreadsheetml/2010/11/ac" url="/Users/macbookair/Desktop/"/>
    </mc:Choice>
  </mc:AlternateContent>
  <xr:revisionPtr revIDLastSave="0" documentId="8_{8F56B925-2A1A-B84A-835C-71065CB34306}" xr6:coauthVersionLast="47" xr6:coauthVersionMax="47" xr10:uidLastSave="{00000000-0000-0000-0000-000000000000}"/>
  <bookViews>
    <workbookView xWindow="0" yWindow="0" windowWidth="27320" windowHeight="15360" activeTab="5" xr2:uid="{B91460BA-6B63-461B-954C-84C96E1F6184}"/>
  </bookViews>
  <sheets>
    <sheet name="00_Instrucciones" sheetId="1" r:id="rId1"/>
    <sheet name="P1_Presupuesto_Total" sheetId="2" r:id="rId2"/>
    <sheet name="P2_Presupuesto_PP" sheetId="3" r:id="rId3"/>
    <sheet name="P4_Propuestas_Viables" sheetId="4" r:id="rId4"/>
    <sheet name="P8_Lineas_Priorizadas" sheetId="7" r:id="rId5"/>
    <sheet name="P9_Valores_Linea" sheetId="8" r:id="rId6"/>
  </sheets>
  <definedNames>
    <definedName name="_xlnm._FilterDatabase" localSheetId="3" hidden="1">P4_Propuestas_Viables!$A$2:$G$116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1" i="8" l="1"/>
  <c r="E32" i="8"/>
  <c r="E33" i="8"/>
  <c r="E30" i="8"/>
</calcChain>
</file>

<file path=xl/sharedStrings.xml><?xml version="1.0" encoding="utf-8"?>
<sst xmlns="http://schemas.openxmlformats.org/spreadsheetml/2006/main" count="810" uniqueCount="261">
  <si>
    <t>MATRIZ PARA DILIGENCIAR – PROPOSICIÓN 411 DE 2025</t>
  </si>
  <si>
    <t>Por favor, diligencie la información correspondiente a su localidad en cada hoja del archivo.</t>
  </si>
  <si>
    <t>Cada hoja está organizada por pregunta y contiene los campos requeridos.</t>
  </si>
  <si>
    <t>Para facilitar la navegación, haga clic en los siguientes enlaces:</t>
  </si>
  <si>
    <t>➡ Ir a Pregunta 1 – Presupuesto Total</t>
  </si>
  <si>
    <t>➡ Ir a Pregunta 2 – Presupuesto PP</t>
  </si>
  <si>
    <t>➡ Ir a Pregunta 4 – Propuestas Viables</t>
  </si>
  <si>
    <t>➡ Ir a Pregunta 8 – Líneas Priorizadas</t>
  </si>
  <si>
    <t>➡ Ir a Pregunta 9 – Valores por Línea</t>
  </si>
  <si>
    <t>Fecha límite de entrega: [inserta fecha]</t>
  </si>
  <si>
    <t>Gracias por su compromiso con la transparencia y el control político.</t>
  </si>
  <si>
    <t xml:space="preserve">PRESUPUESTO TOTAL ASIGNADO  A CADA ALCALDIA </t>
  </si>
  <si>
    <t>Localidad</t>
  </si>
  <si>
    <t>Vigencia 2019</t>
  </si>
  <si>
    <t>Vigencia 2020</t>
  </si>
  <si>
    <t>Vigencia 2021</t>
  </si>
  <si>
    <t>Vigencia 2022</t>
  </si>
  <si>
    <t>Vigencia 2023</t>
  </si>
  <si>
    <t>Vigencia 2024</t>
  </si>
  <si>
    <t>Vigencia 2025</t>
  </si>
  <si>
    <t>Usaquén</t>
  </si>
  <si>
    <t>Chapinero</t>
  </si>
  <si>
    <t>Santa Fe</t>
  </si>
  <si>
    <t>San Cristóbal</t>
  </si>
  <si>
    <t>Usme</t>
  </si>
  <si>
    <t>Tunjuelito</t>
  </si>
  <si>
    <t>Bosa</t>
  </si>
  <si>
    <t>Kennedy</t>
  </si>
  <si>
    <t>Fontibón</t>
  </si>
  <si>
    <t>Engativá</t>
  </si>
  <si>
    <t>Suba</t>
  </si>
  <si>
    <t>Barrios Unidos</t>
  </si>
  <si>
    <t>Teusaquillo</t>
  </si>
  <si>
    <t>Mártires</t>
  </si>
  <si>
    <t>Antonio Nariño</t>
  </si>
  <si>
    <t>Puente Aranda</t>
  </si>
  <si>
    <t>La Candelaria</t>
  </si>
  <si>
    <t>Rafael Uribe Uribe</t>
  </si>
  <si>
    <t>Ciudad Bolívar</t>
  </si>
  <si>
    <t>Sumapaz</t>
  </si>
  <si>
    <t xml:space="preserve">PRESUPUESTO  ASIGNADO PARA EL COMPONENTE PRESUPUESTOS PARTICIPATIVOS A CADA ALCALDIA </t>
  </si>
  <si>
    <t>INDIQUE  LAS PROPUESTAS QUE TUVIERON VIABILIDAD TECNICA PARA SER PARTE DE LA ETAPA DE PRIORIZACIÓN, ENLISTAR CADA PROPUESTAS</t>
  </si>
  <si>
    <t>Vigencia</t>
  </si>
  <si>
    <t>Nº de Propuesta</t>
  </si>
  <si>
    <t>¿Tuvo viabilidad técnica? (Sí/No)</t>
  </si>
  <si>
    <t>Nombre del Proponente</t>
  </si>
  <si>
    <t>Descripción del Proyecto</t>
  </si>
  <si>
    <t>Valor del Proyecto</t>
  </si>
  <si>
    <t>2022</t>
  </si>
  <si>
    <t>2023</t>
  </si>
  <si>
    <t>2024</t>
  </si>
  <si>
    <t>QUE LINEA DE INVERSIÓN PRIORIZAN LOS CIUDADANOS EN SU LOCALIDAD</t>
  </si>
  <si>
    <t>Líneas de Inversión Priorizadas</t>
  </si>
  <si>
    <t>VALOR  PROCENTUAL Y NOMINA DE LOS PP ASIGNADOS A CADA LINEA DE INVERSIÓN</t>
  </si>
  <si>
    <t>Línea de Inversión</t>
  </si>
  <si>
    <t>Valor Porcentual</t>
  </si>
  <si>
    <t>Valor Nominal</t>
  </si>
  <si>
    <t>No aplica</t>
  </si>
  <si>
    <t>EN001</t>
  </si>
  <si>
    <t>EN003</t>
  </si>
  <si>
    <t>EN008</t>
  </si>
  <si>
    <t>EN010</t>
  </si>
  <si>
    <t>EN014</t>
  </si>
  <si>
    <t>EN017</t>
  </si>
  <si>
    <t>EN021</t>
  </si>
  <si>
    <t>EN024</t>
  </si>
  <si>
    <t>EN028</t>
  </si>
  <si>
    <t>SI</t>
  </si>
  <si>
    <t>EN031</t>
  </si>
  <si>
    <t>EN033</t>
  </si>
  <si>
    <t>EN035</t>
  </si>
  <si>
    <t>EN040</t>
  </si>
  <si>
    <t>EN043</t>
  </si>
  <si>
    <t>EN047</t>
  </si>
  <si>
    <t>EN050</t>
  </si>
  <si>
    <t>EN053</t>
  </si>
  <si>
    <t>EN054</t>
  </si>
  <si>
    <t>EN058</t>
  </si>
  <si>
    <t>EN059</t>
  </si>
  <si>
    <t>EN065</t>
  </si>
  <si>
    <t>EN067</t>
  </si>
  <si>
    <t>EN070</t>
  </si>
  <si>
    <t>EN071</t>
  </si>
  <si>
    <t>EN074</t>
  </si>
  <si>
    <t>EN075</t>
  </si>
  <si>
    <t>EN076</t>
  </si>
  <si>
    <t>EN077</t>
  </si>
  <si>
    <t>EN082</t>
  </si>
  <si>
    <t>EN083</t>
  </si>
  <si>
    <t>EN085</t>
  </si>
  <si>
    <t>EN088</t>
  </si>
  <si>
    <t>EN091</t>
  </si>
  <si>
    <t>EN094</t>
  </si>
  <si>
    <t>EN095</t>
  </si>
  <si>
    <t>EN102</t>
  </si>
  <si>
    <t>EN103</t>
  </si>
  <si>
    <t>Juan David Cujar Arriaga</t>
  </si>
  <si>
    <t>Gerson David Caballero Gomez</t>
  </si>
  <si>
    <t>Cristian Jesus Torrado Gaitan</t>
  </si>
  <si>
    <t>Mario Edilberto Torres Del Corral</t>
  </si>
  <si>
    <t>Carlos Arturo Solano Pardo</t>
  </si>
  <si>
    <t>Dario Alejandro Rugeles Perez</t>
  </si>
  <si>
    <t>Dioselina Moreno Palacio</t>
  </si>
  <si>
    <t>Ivan Francisco Gomez Ayure</t>
  </si>
  <si>
    <t>Doris Maria Duarte Duarte</t>
  </si>
  <si>
    <t>Nidia Acevedo Botello</t>
  </si>
  <si>
    <t>Juan Camilo Rubiano Torres</t>
  </si>
  <si>
    <t>Leonardo Reyes Catolico</t>
  </si>
  <si>
    <t>Anny Shirley Peña Cetre</t>
  </si>
  <si>
    <t>Nicolas Sierra Fino</t>
  </si>
  <si>
    <t>Jesus Jaime Benavides Santos</t>
  </si>
  <si>
    <t>AGUEDY FISCAL CARO</t>
  </si>
  <si>
    <t xml:space="preserve">NUBIA PEREIRA </t>
  </si>
  <si>
    <t>Deisy Villalba Moreno</t>
  </si>
  <si>
    <t>Andrea Camargo Guarin</t>
  </si>
  <si>
    <t>Angela Maria Moncada Aguirre</t>
  </si>
  <si>
    <t>Laura Sofia Mercado Cantor</t>
  </si>
  <si>
    <t>Liliana Agudelo Perez</t>
  </si>
  <si>
    <t>Carmenza Gaitan Parra</t>
  </si>
  <si>
    <t>Yirlessa Mendoza Cordoba</t>
  </si>
  <si>
    <t>Ivan Dario Torres Camargo</t>
  </si>
  <si>
    <t>Susana Londoño</t>
  </si>
  <si>
    <t>La propuesta que se presenta a continuación tiene como propósito implementar el programa local de protección y bienestar animal en la localidad de Engativá, para ello, incluiremos para su implementación, tecnologías de la información como herramientas para mejorar la eficiencia del modelo propuesto y contar con recursos virtuales en caso de ser necesario, como en la actual emergencia sanitaria que vive el planeta.</t>
  </si>
  <si>
    <t>Realización de una campaña educativa y de concientización cuyo enfoque busca proteger integralmente tanto a la fauna silvestre como doméstica de la zona de influencia del Humedal Jaboque.</t>
  </si>
  <si>
    <t>La propuesta busca la recuperación del humedal Jaboque que a pesar de ser ecosistema de múltiples especies de fauna-flora, y prestar diferentes servicios ecosistemicos ambientales y culturales se encuentra en un estado de deterioro crítico debido a la fuerte contaminación por residuos de uso cotidiano. La propuesta de restauración busca ser el eje articulador que permita la capacitación de la mayor cantidad de ciudadanos, especialmente de los barrios con influencia directa del humedal sobre: manejo y disposición de residuos, restauración ecológica, separación en la fuente de residuos, reducción, reutilización y reciclaje de materiales, cambio climático e impacto ambiental, entre otros. Así mismo, busca articular procesos de apropiación del patrimonio cultural y ambiental, y la formulación de proyectos de emprendimiento bajo el marco de la sostenibilidad ambiental y economía circular.</t>
  </si>
  <si>
    <t>Capacitar a los hogares del barrio Bachué, en la clasificación y separación de residuos desde la fuente, permitiendo a los habitantes del barrio adquirir los conocimientos necesarios para mitigar el impacto ambiental en la localidad.</t>
  </si>
  <si>
    <t xml:space="preserve">Estrategia de formación, educación y gestión ambiental para los afiliados y  afiliadas mayores de  14 años a las  JACs de Engativá. </t>
  </si>
  <si>
    <t>Capacitación y formación de 14 jóvenes (con enfoque de género) en situación de desplazamiento residentes en la localidad de Engativá en la gestión realización y ejecución técnica de eventos artísticos, turísticos, patrimoniales y culturales y la constitución de una empresa asociativa a través la cual este grupo de personas entraran a competir en el mercado de la oferta distrital, local y municipal. La formación tiene tres bloques: 1- Técnico: Sonido, iluminación escénica y montaje. 2-: Administrativo y legal, Gestión de recursos y 3: - Constitución de organización productiva asociativa.</t>
  </si>
  <si>
    <t>La propuesta consiste en desarrollar 40 escuelas de formación artística y cultural, 6 escuelas por UPZ cada escuela de 25 estudiantes, con énfasis en danza, música, teatro, artes plásticas y literatura, para niños y jóvenes y 8 escuelas de intercambio de saberes y juegos tradicionales para adulto mayor, 25 integrantes por cada escuela.</t>
  </si>
  <si>
    <t>Llevar a cabo procesos de formación deportiva a los ciudadanos y ciudadanas, en conjunto con las escuelas y clubes deportivos de la localidad con trayectoria en Engativá, que tengan aval o reconocimiento deportivo por parte del IDRD, según lo cita el Artículo 16 del Plan de Desarrollo Local de Engativá, Programa Bogotá referente en cultura, deporte, recreación y actividad física, con parques para el desarrollo y la salud, donde se cita textualmente: “mediante sesiones de actividad física, en conjunto con las escuelas deportivas de la localidad, se buscará el desarrollo y la apropiación de estilos de vida sanos por parte de los ciudadanos y ciudadanas, a través de la práctica de ejercicios de fortalecimiento y de movilidad”.</t>
  </si>
  <si>
    <t>Lograr que entrenadores deportivos, de recreación y de actividad física  de la localidad tengan un título  profesional ya que la Ley del Entrenador Deportivo así lo exige para que puedan ejercer.</t>
  </si>
  <si>
    <t>El desfile de comparsas anual en la localidad de Engativá, permite que fortalecer y circular creaciones del sector de  Cultura Festiva local.</t>
  </si>
  <si>
    <t>El evento está propuesto desde la Mesa Local de Artes Plásticas de Engativá, el corredor cultural para las artes humedal Jaboque, como su nombre lo indica, es un espacio de encuentro alrededor del humedal, donde convergen distintos lenguajes artísticos y culturales, que pretende movilizar la comunidad, entorno al cuidado y preservación del humedal.</t>
  </si>
  <si>
    <t>La propuesta  consiste en continuar con las salidas recreo deportivas  a clima cálido de  las personas  mayores  en donde esta población disfrute con un día  de esparcimiento, recreación, y salgan de la cotidianidad,  y muchas veces del encierro, este programa contribuye a que muchos adultos  por razones económicos principalmente  no pueden disfrutar de una salida de esta naturaleza, que contribuye  a dar felicidad, compañía, goce y disfrute por lo que cada año  lo esperan  con mucha ansiedad    y expectativa.</t>
  </si>
  <si>
    <t>Organizar campeonatos  deportivos de nivel recreativo (Futbol, baloncesto, voleyball, ajedrez, tenis de mesa, patinaje, microfutbol, ciclismo, atletismo, maratón, Bolos y demás disciplinas deportivas) y de juegos tradicionales (cucunuba, boli - rana, tejo, coca, trompo, Yermys, carreras de observación, carrera de encostalados, vara de premios, etc.) y demás actividades afines.</t>
  </si>
  <si>
    <t>Apoyar medios de comunicación escritos que registren la historia de los barrios de la localidad y en su equipo de trabajo cuenten con personas vulnerables y jóvenes.</t>
  </si>
  <si>
    <t>Crear herramientas mecánicas instrumentadas para, mecanizar botellas plásticas (politeraftalato y poliuretano), y moldearlas para darle nuevos usos y formas a través de calor y procesos extrusivos.</t>
  </si>
  <si>
    <t xml:space="preserve">Crear una unidad de Emprendimiento e innovación en donde se apoye a los ciudadanos para transformar sus negocios en negocios sostenibles, y apuntando en generar aspectos que los diferencien de la competencia, fomentando el empleo formal y el desarrollo de la localidad con sus habitantes. </t>
  </si>
  <si>
    <t xml:space="preserve">     La mujer como madre y cabeza de familia se convierte en el factor clave de la sociedad como fuente y conductora de valores, conocimientos, cultura y disciplina a sus hijos, familiares y amigos. De ahí que sea necesario para estas mujeres desarrollar un liderazgo para sacar a sus familias adelante con escasos recursos, poca educación y formación que padecen en la ciudad de Bogotá. El problema es que estas madres cabeza de familia no cuentan con los medios necesarios para acceder a una educación superior que les permita capacitarse, debido a esto y a otros factores como los ya mencionados anteriormente buscan de una mejor calidad de vida para ellas y sus familias que suelen ser numerosas.</t>
  </si>
  <si>
    <t xml:space="preserve">Fortalecer el emprendimiento local de las madres cabeza de hogar </t>
  </si>
  <si>
    <t>1.Promoción de emprendimiento/ 2.Revitalización de emprendimientos</t>
  </si>
  <si>
    <t>Dotar de mesas y sillas el salón comunal del Barrio Villas de Granada, ya que la dotación actual esta deteriorada.</t>
  </si>
  <si>
    <t>Dotar de recursos tecnológicos y físicos la sede comunal del barrio santa María del Lago con el objeto de ofrecer un mejor servicio a la comunidad usuaria de la junta</t>
  </si>
  <si>
    <t>Realizar una Escuela de Formación de Formadoras, partiendo de los liderazgos existentes y autoconstruidos de las mujeres que habitan la localidad de Engativá. Este proceso fortalecerá la representación política de las mujeres, en escenarios de decisión</t>
  </si>
  <si>
    <t xml:space="preserve">Realizar un proceso de sensibilización en el Derecho a la Participación y Representación Política de las Mujeres y un evento de conmemoración del 8 de Marzo, Día Internacional de los Derechos de las Mujeres. </t>
  </si>
  <si>
    <t>Desarrollar una estrategia local de reconocimiento de las labores de cuidado y el impacto de las mismas en las personas que ejercen labores de cuidado.</t>
  </si>
  <si>
    <t>Implementar espacios de respiro o cuidado para el esparcimiento y oferta de autocuidado en lo local, que contenga servicios de recreación y ocio para el bienestar físico, emocional y mental de las mueres cuidadoras de la localidad.</t>
  </si>
  <si>
    <t>Fortalecer capacidades individuales y colectivas para identificar y prevenir las distintas formas de violencias contra las mujeres en los diferentes espacios, públicos y privados.En caso de que quieras redactar una descripción nueva, borra el texto de arriba.</t>
  </si>
  <si>
    <t>Consiste en la realización de acciones de sensibilización que brinden herramientas para prevenir el maltrato hacia la mujer, promover su bienestar emocional y fortalecer sus derechos.</t>
  </si>
  <si>
    <t>En nuestro ambiente de constante violencia ¿ha sido o sigue siendo la misma desde el Bogotazo?, ¿Cómo se ha presentado el tema histórico en la localidad durante los últimos 70 años?</t>
  </si>
  <si>
    <t>Consiste en vincular población victima del conflicto armado que vienen de los territorios o regiones de las poblaciones afros o de otras etnias donde se les brinda nuevas oportunidades laborales, educativas, vinculación a la sociedad donde no exista discriminación por su  condición de victima</t>
  </si>
  <si>
    <t>Capacitar poblaciones con incidencia en comunidades en la Escuela de Participación Ciudadana.</t>
  </si>
  <si>
    <t>Brindar Formación y capacitación integral a los directivos, dignatarios, representantes, afiliados y beneficiarios de organizaciones sociales, comunitarias, comunales, propiedad horizontal e instancias y mecanismos de participación.</t>
  </si>
  <si>
    <t>ACTIVIDADES DE APOYO, SOPORTE Y SOCIALIZACIÓN PARA LA IMPLEMENTACIÓN DE 1 ESTRATEGIA LOCAL DE ACCIONES AFIRMATIVAS Y PEDAGOGICAS DEL CÓDIGO NACIONAL DE SEGURIDAD Y CONVIVENCIA</t>
  </si>
  <si>
    <t>El 12,64% de los jóvenes entre 15 y 24 años de la localidad de Engativá no estudian, ni trabajan. Muchos de ellos son padres adolescentes (en el 2017 se presentaron 591 nacimientos de mujeres entre 15 y 19 años en la localidad) y muchos caen en la delincuencia. De acuerdo a los datos del distrito, se ha encontrado que las prácticas delincuenciales están relacionadas con factores sociales como la vulnerabilidad, la exclusión del sistema educativo y del mercado laboral formal, entre otras.</t>
  </si>
  <si>
    <t xml:space="preserve">Con la actual problemática de nuestro país vecino Venezuela, muchos de sus ciudadanos han visto como respuesta venir a buscar mejores oportunidad ha Colombia, pero muchos acontecimientos han generado que la xenofobia crezca dentro del país. En Engativá se encuentran muchos ciudadanos venezolanos y es necesario crear un ambiente de solidaridad y cooperación, que terminaría ayudando a una buena convivencia dentro de los barrios y de la localidad. Crear una buena convivencia crearía una relación más estrecha entre los ciudadanos que se puede ver reflejada en el cuidado de los parques, de las zonas comunes, al seguridad del barrio e incluso podría hacer que al los ciudadanos conocerse más en ayudarse mutuamente a conseguir trabajos (dado el nivel de desempleo actual) y reduciría la xenofobia.  </t>
  </si>
  <si>
    <t xml:space="preserve">En capacitar sensibilizar a la ciudadanía de la importancia que es Reciclar, separar, clasificar conocer las utilidades de estos productos que son arrojados a las canecas de basura, a la calle, o en lugares públicos . En motivar a las poblaciones que estos materiales reutilizables podemos generar fuentes de ingreso, productos para la venta o consumo, utilidad </t>
  </si>
  <si>
    <t>Atención medica a caninos y felinos en condición de habitabilidad de calle</t>
  </si>
  <si>
    <t>Generar procesos de creación y fortalecimiento de  huertas caseras y urbanas, en espacio público y privado. Desde el enfoque de la planificación participativa, dando cumplimiento al protocolo, de acuerdo a la resolución 361 de 2020.</t>
  </si>
  <si>
    <t>Generar procesos de formación, virtual y presencial,  para la participación incidente promoviendo el sentido de pertenencia a la localidad. Propiciando el ejercicio de la veeduría ciudadana.</t>
  </si>
  <si>
    <t xml:space="preserve">Sensibilizar a los engativeños acerca de la importancia no solo de conocer sino cumplir el código nacional de seguridad y convivencia. todo esto a través de tomas culturales y actividades lúdicas que permitan apropiación del conocimiento, además se debe contar con artistas locales </t>
  </si>
  <si>
    <t>Proceso de formación presencial, virtual y/o mixto como Programa de Educación para el Trabajo y el Desarrollo Humano en guías turísticos (convenio con una entidad reconocida en educación formal en el tema de turismo), dirigido a: jóvenes, adultos y adultos mayores con énfasis en: cultura, patrimonio material e inmaterial y en las áreas artísticas de: danza, teatro, música, literatura, artes plásticas y visuales, artes audiovisuales, artes digitales y cultura festiva. Estos guías promoverán el diálogo entre el turismo, las artes y los saberes. Dirigidos a: Jóvenes, adultos y adultos mayores.</t>
  </si>
  <si>
    <t>Generar acciones que aporten a la transformación cultural en relación al tema del cuidado, con el objeto de reconocer, valorar, redistribuir y reducir las cargas del cuidado que ejercen principalmente las mujeres en la localidad de Engativá, y que ha sido una de las barreras que presentan las personas cuidadoras frente a su desarrollo personal y profesional, generando implicaciones negativas para su bienestar.</t>
  </si>
  <si>
    <t>Recordar, enseñar, compartir la historia con fin de erradicar la violencia trayendo paz y reconciliación para nuestro territorio, ambiente, personas, animalitos.</t>
  </si>
  <si>
    <t>Generar ferias de empleo para personas mayores y apoyar emprendimientos de personas mayores</t>
  </si>
  <si>
    <t>Entregar dotaciones a las organizaciones comunales de la localidad de Engativá</t>
  </si>
  <si>
    <t>Fortalecer las organizaciones de mujeres a través de 1) una estrategia de caracterización de organizaciones, 2) una plataforma de capacitación y cualificación virtual de mujeres en planeación participativa, formulación de proyectos seguimiento de proyectos y control social, 3) un encuentro de sistematización de experiencias de lideresas de la localidad, de este encuentro se desprenderá una realización y producción multimedial con narrativas transmedia que evidencie las experiencias, luchas, logros, y la historia de la participación de las mujeres en la localidad.</t>
  </si>
  <si>
    <t>Formar dos grandes grupos cada uno de 50 personas capacitados para organizar grupos de prevención del delito en el barrio, logrando la coordinación entre la comunidad, las entidades distritales /nacionales y la policía para conseguir o recobrar la tranquilidad ahora perdida.</t>
  </si>
  <si>
    <t>Crear una escuela para lograr el mejoramiento motriz para niños y jóvenes especiales entre los 6 a los 28 años . Mediante la práctica de deportes convencionales como baloncesto, balón mano y frestyle.</t>
  </si>
  <si>
    <t xml:space="preserve">Resignificación y recuperación de espacios identificados como inseguros por las mujeres a través de intervenciones artísticas, culturales, deportivas, de movilización social, entre otras. no solo de día sino de noche  desnaturalizando  de las violencias ejercidas contra las mujeres  en espacio público en las noches transformando  imaginarios </t>
  </si>
  <si>
    <t>INGRID  FALLA CWIK</t>
  </si>
  <si>
    <t>Gabriela Reyes</t>
  </si>
  <si>
    <t>DANIEL STIVEN GONZALEZ CASTAÑEDA</t>
  </si>
  <si>
    <t xml:space="preserve">MAURICIO HUMBERTO PARAMO </t>
  </si>
  <si>
    <t>HENRY ALBERTO AMAYA CIFUENTES</t>
  </si>
  <si>
    <t>ANGELA MARCELA ACOSTA HERMOSA</t>
  </si>
  <si>
    <t>CARMENZA  GAITAN PARRA</t>
  </si>
  <si>
    <t>Luis Alfonso Ramirez Carrillo</t>
  </si>
  <si>
    <t>NIDIA  ACEVEDO BOTELLO</t>
  </si>
  <si>
    <t>ADRIANA  HURTADO CORTES</t>
  </si>
  <si>
    <t>MARIA TRANSITO VILLARREAL DE CONCHA</t>
  </si>
  <si>
    <t xml:space="preserve">FLOR ALBA CHAPARRO </t>
  </si>
  <si>
    <t xml:space="preserve">VALENTINA MONTALVO   </t>
  </si>
  <si>
    <t xml:space="preserve">CRISTIAN FABIAN CONTRERAS MENDEZ                                                                       </t>
  </si>
  <si>
    <t>MATILDE GARCIA CALDERON</t>
  </si>
  <si>
    <t xml:space="preserve">RICARDO ANDRES MOLINA BASTIDAS                                                                         </t>
  </si>
  <si>
    <t xml:space="preserve">BLANCA MONTEGRO </t>
  </si>
  <si>
    <t xml:space="preserve">MIREYA LINARES                                                                       </t>
  </si>
  <si>
    <t>YENNY VIVIANA GUERRERO CARVAJAL</t>
  </si>
  <si>
    <t xml:space="preserve">PARTICIPACION  ALCALDIA ENGATIVA                                                                       </t>
  </si>
  <si>
    <t>Nathaly Dayana Martinez</t>
  </si>
  <si>
    <t>JOHAN EDUARDO VARGAS GONZALES</t>
  </si>
  <si>
    <t>María Lourdes Torres</t>
  </si>
  <si>
    <t xml:space="preserve">HUGO ESTEBAN MONTALVO ESPITIA                                                                     </t>
  </si>
  <si>
    <t>Norys Castro Mendoza</t>
  </si>
  <si>
    <t>Yolima Adriana Medina Rodriguez</t>
  </si>
  <si>
    <t>edgar galvis romero</t>
  </si>
  <si>
    <t>milena del socorro niño vargas</t>
  </si>
  <si>
    <t>dario sanguino estupiñan</t>
  </si>
  <si>
    <t>sonia isabel rivera gomez</t>
  </si>
  <si>
    <t>jose angel beltran cordero</t>
  </si>
  <si>
    <t xml:space="preserve">DARIO ALEJANDRO RUGELES PEREZ                                                                          </t>
  </si>
  <si>
    <t xml:space="preserve">CARLOS ANDRES LEON ORTIZ                                                                               </t>
  </si>
  <si>
    <t xml:space="preserve">JUNTA DE ACCION COMUNAL  BARRIO TABORA                                         </t>
  </si>
  <si>
    <t xml:space="preserve">LINA VANNESA DELAPARRA RAMIREZ                                                                         </t>
  </si>
  <si>
    <t xml:space="preserve">JAVIER DAVID VALDERRAMA DIAZ                                                   </t>
  </si>
  <si>
    <t>EDILBERTO APONTE HERNANDEZ</t>
  </si>
  <si>
    <t>MARTHA PAEZ AREVALO</t>
  </si>
  <si>
    <t>NORYS MARIA CASTRO</t>
  </si>
  <si>
    <t xml:space="preserve">Julio Cesar Díaz Vivas </t>
  </si>
  <si>
    <t>Duvan Eduardo Robayo  Roa</t>
  </si>
  <si>
    <t xml:space="preserve">Si bien es importante apoyar a nuestros jóvenes, la población que esta entre las edades 29 - 37 ha sido prácticamente excluida de oportunidades que fomenten la participación y el crecimiento económico, por lo cual propongo destinar recursos para la generación de emprendimientos o el desarrollo de ideas de negocios que beneficien a la ciudadanía y genere beneficio entre la población antes mencionada.  </t>
  </si>
  <si>
    <t>Formar a 2000 personas a través de talleres de convivencia y seguridad en los colegios, salones comunales y otros espacios para sensibilizar en la localidad de Engativá y así lograr que mejore el entorno familiar y comunitario.</t>
  </si>
  <si>
    <t>Desarrollar un ciclo de capacitación que aborde temas relacionados con formalización empresarial, desarrollo de habilidades comerciales y financieras, con énfasis en el sector cultural y creativo. Complementariamente, se desarrollará, de manera trasversal, una sensibilización en valores para la población juvenil. Finalmente se realizará un evento con exposiciones de los emprendimientos capacitados,  con una muestra cultural de las organizaciones juveniles participantes, asesoria en empleo juvenil, y un conversatorio con expertos en la materia.</t>
  </si>
  <si>
    <t>Retomar las actividades para la persona adulto mayor.</t>
  </si>
  <si>
    <t>Mejorar el tema socioeconómico, psicosocial, dentro de la localidad con instancias de participación, priorizando la calidad de vida de la persona mayor y su entorno.</t>
  </si>
  <si>
    <t>Realizar un trabo autobiográfico y audiovisual de la memoria de la transformación social e una linea de tiempo (con el antes, el durante y el después) de las personas víctimas del conflicto armado de Colombia y de la población receptora, en la localidad de Engativá, con enfoque diferencial, de género y etario.</t>
  </si>
  <si>
    <t>Formar a las JAC en el proceso de presupuestos participativos con el fin de tener una incidencia efectiva en la creación de las iniciativas y todo lo relacionado con la estrategia.</t>
  </si>
  <si>
    <t>Realizar capacitaciones a las PH de la localidad en tema de riesgos y prevención de desastres.</t>
  </si>
  <si>
    <t>Esta propuesta es producto de un Laboratorio Cívico. Realizar un  día de bicirecorridos nocturnos por los vendedores informales y  invitando a la comunidad donde se realizaran una ruta de suplementos equipo deportivo como protección y bicicletas, también capacitación y formación a vendedores informales, capacitación en bici y cualquier capacitación IDRD.</t>
  </si>
  <si>
    <t>Esta propuesta es producto de un Laboratorio Cívico.</t>
  </si>
  <si>
    <t>Fortalecer mediante talleres y capacitaciones la parte organizacional (visión, misión, objetivos), plan de negocios, plan de mercadeo, la cual se va a desarrollar mediante módulos virtuales con un enfoque de desarrollo sostenible y sustentable que aporte al fortalecimiento de las mypimes.</t>
  </si>
  <si>
    <t>Establecer procesos de formación deportiva, cada vez más incluyentes, para niños, niñas y jóvenes de la localidad. Además de las disciplinas tradicionales, se propone incorporar disciplinas orientadas a personas con discapacidad y disciplinas de nuevas tendencias deportivas, teniendo en cuenta como aliados claves, a los clubes y escuelas deportivas con trayectoria en la localidad, dando cumplimiento al Artículo 16 del Plan de Desarrollo Local de Engativá, el cual busca fomentar el deporte, citando textualmente, “mediante sesiones de actividad física, en conjunto con las escuelas deportivas de la localidad”.</t>
  </si>
  <si>
    <t xml:space="preserve">Generar espacios de esterilización en lugares de fácil acceso para la comunidad, que los veterinarios locales puedan hacer parte de las brigadas médicas. Que se realicen ferias de adopción animal. Hacer campañas de sensibilización con volantes y al público sobre el cuidado de los animales </t>
  </si>
  <si>
    <t>EN REALIZAR UN PUERTA A PUERTA EN CADA CASA Y POR CUADRAS SE DETERMINA UN DIA HORA PARA QUE LOS RECICLADORES QUE SE ACOJAN AL PACTO PUEDAN PASAR A RECOGER LA SEPARACION RECICLAJE, CON EL COMPROMISO QUE CONTRIBUYAN A LA SEGURIDAD DEL SECTOR.</t>
  </si>
  <si>
    <t>REQUERIMOS NUEVO INVENTARIO DE IMPLEMENTOS PARA BENEFICIAR A NNA, JOVENES , ADULTOS Y ADULTO MAYOR .</t>
  </si>
  <si>
    <t>Realizar talleres presenciales en bajo eléctrico, batería, técnica vocal, teclado y guitarra eléctrica con énfasis en Rock y Metal, para jóvenes y adultos de la Localidad de Engativa, en nivel básico, medio y avanzado.</t>
  </si>
  <si>
    <t>Enseñar a las personas y a las comunidades cómo aprovechar espacios pequeños en casa y en su entorno para hacer una huerta, que les provea de algunos alimentos y les proporcione muchos beneficios.</t>
  </si>
  <si>
    <t>Promover el liderazgo comunitario en varios temas ambientales y de gestión ambiental en barrio Paris Gaitán de Engativá upz 29, mediante el desarrollo de temáticas ambientales que buscan aportar a la transformación de situaciones ambientales conflictivas entorno a lo que suceda en la diagonal 85 y 85 entre carreras 90 y AV ciudad de Cali, por medio de una escuela de educación  ambiental, apoyando el fortalecimiento de la JAL y comunidad vinculada.</t>
  </si>
  <si>
    <t>Generar procesos de organizacion comunitaria con personas mayores donde se brinde capacitacion y entrenamiento en los grupos de adulto mayor de la localidad en temas de emergencias y desastres</t>
  </si>
  <si>
    <t>fabricacion y comercializacion de verlas y jabones artesanales, veganos, libres de parabenos con esencias y aromas naturales, elaborados por mujeres cuidadoras casa de la mujer respiro</t>
  </si>
  <si>
    <t>Esta propuesta fue concertada en el marco de Laboratorios diferencialesApoyar mipymes y/o emprendimientos culturales y creativos juveniles a través de ciclos de formación y capacitación para emprendimientos y/o emprendedores tambien generar espacios de comercialización , apoyo y financiamiento mediante capital semilla</t>
  </si>
  <si>
    <t>Jaider  Yesid Cabrera Conde</t>
  </si>
  <si>
    <t xml:space="preserve">Amanda Suarez Rojas </t>
  </si>
  <si>
    <t>Wilson Bohorquez</t>
  </si>
  <si>
    <t>Diana Carolina Peñaloza Gonzalez</t>
  </si>
  <si>
    <t>Emily Solano Leon</t>
  </si>
  <si>
    <t>Natally Ramirez Tapiero</t>
  </si>
  <si>
    <t>Johana Carolina Quiroga</t>
  </si>
  <si>
    <t>Diana Herrera Aranguren</t>
  </si>
  <si>
    <t>Vilma María Borda D'Aleman</t>
  </si>
  <si>
    <t>No registra</t>
  </si>
  <si>
    <t>Realización de un festival juvenil donde se visibilice, reconozca y salvaguarde los procesos artísticos, culturales y de patrimonio de los jóvenes de la localidad de Engativá. A través de muestras artísticas en las áreas de danza, música, teatro, comparsas y arte interdisciplinario (danza, música y teatro)</t>
  </si>
  <si>
    <t>Implementar campaña de cuidado animal enfocada a la población en condición de habitabilidad en calle y carreteros donde se brinden servicios  de vacunacion, esterilización  y brigadas de atención médico veterinarias sin barreras, disminuyendo las barreras de acceso y la documentación  que requiere  una jornada regular.</t>
  </si>
  <si>
    <t>Queremos hacer un grupo de trabajo que convoque a la comunidad de la UPZ 29 y 75 para conformar un grupo coral de jóvenes, adultos y adultos mayores con el ánimo de construir un repertorio coral entre 5 y 10 temas de folclore latinoamericano, que permita 5 muestras por la localidad de Engativá, apoyándonos en los socios claves para el desarrollo de las presentaciones culturales.</t>
  </si>
  <si>
    <t>Vincular a la comunidad del barrio las ferias en eventos en torno a la bicicleta como cras ciclistas, ciclopaseos, escuela de la bicicleta, con el proposito de promover el desarrollo y apropiación de estilos de vida saludable mediante la actividad fisica y el uso de la bicicleta</t>
  </si>
  <si>
    <t>Generar y promover  jornadas de recupecacion  del humedal Jaboque a traves de jornadas de sensibilizacion  del impacto de las basuras  en el canal de humedal, jornadas de limpieza de  residuos que ya se encuentran en el canal  y apoyo visual de las consecuencias  ambientales que  ocacionan arrojar  basuras  en la via publica  y en humedal Jaboque.</t>
  </si>
  <si>
    <t>Consolidar y fortalecer redes organizativas de Mujeres Engativeñas en sus diferencias y diversidades, en la prevención de violencias basadas en género y feminicidios, por medio de grupos de apoyo, formaciones y acciones pedagógicas artísticas y culturales Orientación psicojurídica para exigibilidad del derecho a una vida libre de violencias.</t>
  </si>
  <si>
    <t>Capacitar mujeres y niñas en defensa personal por medio del judo como deporte de contacto</t>
  </si>
  <si>
    <t>Proceso de fortalecimiento de capacidades y garantias de los derechos de las mujeres a través de componentes:</t>
  </si>
  <si>
    <t>La propuesta consiste en un conjunto de actividades recreativas y de formación con enfoque lúdico y de tecnificación en sus oficios y saberes, que favorezca el fácil acceso y el fortalecimiento en procesos de formación, respiro, descanso, cultura y psicosocial que tenga en cuenta las necesidades y capacidades de la población cuidadora, formar mujeres jovenes cuidadoras en autocuidado y autoestima dando oportunidad a recibir conocimientos para recibir compensación económica</t>
  </si>
  <si>
    <t>Opciones Elegibles.</t>
  </si>
  <si>
    <t>Intervenir el parque Urbanización del Barrio Las Ferias ubicado en la carrera 69H entre calle 77 y calle 75</t>
  </si>
  <si>
    <t>Desarrollo de la Economía Local, Infraestructura, Desarrollo social y cultural, Inversiones ambientales
sostenibles</t>
  </si>
  <si>
    <t>2021-2024</t>
  </si>
  <si>
    <t>Desarrollo de la Economía Local</t>
  </si>
  <si>
    <t>Infraestructura</t>
  </si>
  <si>
    <t>Desarrollo social y cultural</t>
  </si>
  <si>
    <t>Inversiones ambientales sostenibles</t>
  </si>
  <si>
    <t>Participación ciudadana y construcción de confianza</t>
  </si>
  <si>
    <t>Participación ciudadana y construcción de confianza / Desarrollo social y cultural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</si>
</sst>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quot;\ #,##0;[Red]\-&quot;$&quot;\ #,##0"/>
    <numFmt numFmtId="165" formatCode="_-&quot;$&quot;\ * #,##0.00_-;\-&quot;$&quot;\ * #,##0.00_-;_-&quot;$&quot;\ * &quot;-&quot;??_-;_-@_-"/>
    <numFmt numFmtId="166" formatCode="_-&quot;$&quot;\ * #,##0_-;\-&quot;$&quot;\ * #,##0_-;_-&quot;$&quot;\ * &quot;-&quot;??_-;_-@_-"/>
    <numFmt numFmtId="167" formatCode="&quot;$&quot;#,##0"/>
    <numFmt numFmtId="168" formatCode="_(* 0.0%_);_(* \(0.0%\);_(* &quot;-&quot;??_);_(@_)"/>
    <numFmt numFmtId="169" formatCode="0.0%"/>
  </numFmts>
  <fonts count="13" x14ac:knownFonts="1">
    <font>
      <sz val="11"/>
      <color theme="1"/>
      <name val="Calibri"/>
      <family val="2"/>
      <scheme val="minor"/>
    </font>
    <font>
      <sz val="11"/>
      <name val="Calibri"/>
      <family val="2"/>
    </font>
    <font>
      <b/>
      <sz val="11"/>
      <name val="Calibri"/>
      <family val="2"/>
    </font>
    <font>
      <b/>
      <sz val="12"/>
      <name val="Calibri"/>
      <family val="2"/>
    </font>
    <font>
      <b/>
      <sz val="14"/>
      <name val="Calibri"/>
      <family val="2"/>
    </font>
    <font>
      <b/>
      <sz val="20"/>
      <name val="Calibri"/>
      <family val="2"/>
    </font>
    <font>
      <sz val="11"/>
      <color theme="1"/>
      <name val="Calibri"/>
      <family val="2"/>
      <scheme val="minor"/>
    </font>
    <font>
      <u/>
      <sz val="11"/>
      <color rgb="FF0000EE"/>
      <name val="Calibri"/>
      <family val="2"/>
    </font>
    <font>
      <b/>
      <sz val="20"/>
      <color theme="1"/>
      <name val="Calibri"/>
      <family val="2"/>
      <scheme val="minor"/>
    </font>
    <font>
      <sz val="11"/>
      <color theme="1"/>
      <name val="Calibri"/>
      <family val="2"/>
    </font>
    <font>
      <sz val="11"/>
      <color rgb="FF000000"/>
      <name val="Calibri"/>
      <family val="2"/>
      <scheme val="minor"/>
    </font>
    <font>
      <sz val="10"/>
      <color theme="1"/>
      <name val="Garamond"/>
      <family val="1"/>
    </font>
    <font>
      <sz val="12"/>
      <color rgb="FF000000"/>
      <name val="Calibri"/>
      <family val="2"/>
      <scheme val="minor"/>
    </font>
  </fonts>
  <fills count="11">
    <fill>
      <patternFill patternType="none"/>
    </fill>
    <fill>
      <patternFill patternType="gray125"/>
    </fill>
    <fill>
      <patternFill patternType="solid">
        <fgColor rgb="FFD9EAD3"/>
        <bgColor rgb="FFD9EAD3"/>
      </patternFill>
    </fill>
    <fill>
      <patternFill patternType="solid">
        <fgColor theme="0"/>
        <bgColor indexed="64"/>
      </patternFill>
    </fill>
    <fill>
      <patternFill patternType="solid">
        <fgColor rgb="FFDAEEF3"/>
        <bgColor rgb="FFDAEEF3"/>
      </patternFill>
    </fill>
    <fill>
      <patternFill patternType="solid">
        <fgColor rgb="FFE2EFDA"/>
        <bgColor rgb="FFE2EFDA"/>
      </patternFill>
    </fill>
    <fill>
      <patternFill patternType="solid">
        <fgColor rgb="FFFCE4D6"/>
        <bgColor rgb="FFFCE4D6"/>
      </patternFill>
    </fill>
    <fill>
      <patternFill patternType="solid">
        <fgColor rgb="FFF4CCCC"/>
        <bgColor rgb="FFF4CCCC"/>
      </patternFill>
    </fill>
    <fill>
      <patternFill patternType="solid">
        <fgColor theme="0"/>
        <bgColor rgb="FFF4CCCC"/>
      </patternFill>
    </fill>
    <fill>
      <patternFill patternType="solid">
        <fgColor theme="6" tint="0.59999389629810485"/>
        <bgColor indexed="64"/>
      </patternFill>
    </fill>
    <fill>
      <patternFill patternType="solid">
        <fgColor rgb="FFFFFFFF"/>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theme="4" tint="0.79998168889431442"/>
      </top>
      <bottom style="thin">
        <color theme="4" tint="0.79998168889431442"/>
      </bottom>
      <diagonal/>
    </border>
  </borders>
  <cellStyleXfs count="3">
    <xf numFmtId="0" fontId="0" fillId="0" borderId="0"/>
    <xf numFmtId="165" fontId="6" fillId="0" borderId="0" applyFont="0" applyFill="0" applyBorder="0" applyAlignment="0" applyProtection="0"/>
    <xf numFmtId="9" fontId="6" fillId="0" borderId="0" applyFont="0" applyFill="0" applyBorder="0" applyAlignment="0" applyProtection="0"/>
  </cellStyleXfs>
  <cellXfs count="71">
    <xf numFmtId="0" fontId="0" fillId="0" borderId="0" xfId="0"/>
    <xf numFmtId="0" fontId="2" fillId="2" borderId="1" xfId="0" applyFont="1" applyFill="1" applyBorder="1" applyAlignment="1">
      <alignment horizontal="center" vertical="top"/>
    </xf>
    <xf numFmtId="0" fontId="0" fillId="3" borderId="0" xfId="0" applyFill="1"/>
    <xf numFmtId="0" fontId="0" fillId="0" borderId="1" xfId="0" applyBorder="1"/>
    <xf numFmtId="0" fontId="1" fillId="3" borderId="2" xfId="0" applyFont="1" applyFill="1" applyBorder="1"/>
    <xf numFmtId="0" fontId="0" fillId="3" borderId="3" xfId="0" applyFill="1" applyBorder="1"/>
    <xf numFmtId="0" fontId="7" fillId="3" borderId="2" xfId="0" applyFont="1" applyFill="1" applyBorder="1"/>
    <xf numFmtId="0" fontId="1" fillId="3" borderId="4" xfId="0" applyFont="1" applyFill="1" applyBorder="1"/>
    <xf numFmtId="0" fontId="0" fillId="3" borderId="5" xfId="0" applyFill="1" applyBorder="1"/>
    <xf numFmtId="0" fontId="0" fillId="3" borderId="6" xfId="0" applyFill="1" applyBorder="1"/>
    <xf numFmtId="0" fontId="8" fillId="3" borderId="0" xfId="0" applyFont="1" applyFill="1"/>
    <xf numFmtId="0" fontId="8" fillId="3" borderId="0" xfId="0" applyFont="1" applyFill="1" applyAlignment="1">
      <alignment wrapText="1"/>
    </xf>
    <xf numFmtId="0" fontId="4" fillId="4" borderId="1" xfId="0" applyFont="1" applyFill="1" applyBorder="1" applyAlignment="1">
      <alignment horizontal="center" vertical="center"/>
    </xf>
    <xf numFmtId="0" fontId="3" fillId="5" borderId="1" xfId="0" applyFont="1" applyFill="1" applyBorder="1" applyAlignment="1">
      <alignment horizontal="center" vertical="center"/>
    </xf>
    <xf numFmtId="166" fontId="6" fillId="0" borderId="1" xfId="1" applyNumberFormat="1" applyFont="1" applyBorder="1"/>
    <xf numFmtId="0" fontId="3" fillId="6" borderId="1" xfId="0" applyFont="1" applyFill="1" applyBorder="1" applyAlignment="1">
      <alignment horizontal="center" vertical="center"/>
    </xf>
    <xf numFmtId="0" fontId="2" fillId="7" borderId="1" xfId="0" applyFont="1" applyFill="1" applyBorder="1" applyAlignment="1">
      <alignment horizontal="center" vertical="center"/>
    </xf>
    <xf numFmtId="0" fontId="3" fillId="8" borderId="7" xfId="0" applyFont="1" applyFill="1" applyBorder="1" applyAlignment="1">
      <alignment vertical="center"/>
    </xf>
    <xf numFmtId="0" fontId="3" fillId="8" borderId="8" xfId="0" applyFont="1" applyFill="1" applyBorder="1" applyAlignment="1">
      <alignment vertical="center"/>
    </xf>
    <xf numFmtId="166" fontId="0" fillId="0" borderId="0" xfId="1" applyNumberFormat="1" applyFont="1"/>
    <xf numFmtId="164" fontId="10" fillId="0" borderId="0" xfId="0" applyNumberFormat="1" applyFont="1"/>
    <xf numFmtId="166" fontId="0" fillId="0" borderId="1" xfId="1" applyNumberFormat="1" applyFont="1" applyBorder="1"/>
    <xf numFmtId="3" fontId="0" fillId="0" borderId="1" xfId="0" applyNumberFormat="1" applyBorder="1"/>
    <xf numFmtId="0" fontId="0" fillId="0" borderId="0" xfId="0" applyAlignment="1">
      <alignment horizontal="center"/>
    </xf>
    <xf numFmtId="0" fontId="0" fillId="0" borderId="12" xfId="0" applyBorder="1"/>
    <xf numFmtId="0" fontId="0" fillId="0" borderId="13" xfId="0" applyBorder="1"/>
    <xf numFmtId="0" fontId="11" fillId="0" borderId="1" xfId="0" applyFont="1" applyBorder="1" applyAlignment="1">
      <alignment horizontal="center" vertical="center" wrapText="1"/>
    </xf>
    <xf numFmtId="0" fontId="0" fillId="0" borderId="1" xfId="0" applyBorder="1" applyAlignment="1">
      <alignment horizontal="center"/>
    </xf>
    <xf numFmtId="0" fontId="12" fillId="0" borderId="1" xfId="0" applyFont="1" applyBorder="1" applyAlignment="1">
      <alignment horizontal="left" vertical="top"/>
    </xf>
    <xf numFmtId="0" fontId="0" fillId="0" borderId="1" xfId="0" applyBorder="1" applyAlignment="1">
      <alignment horizontal="center" vertical="center"/>
    </xf>
    <xf numFmtId="0" fontId="12" fillId="0" borderId="1" xfId="0" applyFont="1" applyBorder="1"/>
    <xf numFmtId="0" fontId="12" fillId="10" borderId="1" xfId="0" applyFont="1" applyFill="1" applyBorder="1" applyAlignment="1">
      <alignment vertical="center"/>
    </xf>
    <xf numFmtId="164" fontId="12" fillId="10" borderId="1" xfId="0" applyNumberFormat="1" applyFont="1" applyFill="1" applyBorder="1" applyAlignment="1">
      <alignment vertical="center"/>
    </xf>
    <xf numFmtId="164" fontId="12" fillId="10" borderId="1" xfId="0" applyNumberFormat="1" applyFont="1" applyFill="1" applyBorder="1"/>
    <xf numFmtId="3" fontId="12" fillId="10" borderId="1" xfId="0" applyNumberFormat="1" applyFont="1" applyFill="1" applyBorder="1" applyAlignment="1">
      <alignment vertical="center"/>
    </xf>
    <xf numFmtId="0" fontId="12" fillId="0" borderId="0" xfId="0" applyFont="1" applyAlignment="1">
      <alignment horizontal="left" vertical="center" wrapText="1"/>
    </xf>
    <xf numFmtId="0" fontId="12" fillId="0" borderId="1" xfId="0" applyFont="1" applyBorder="1" applyAlignment="1">
      <alignment horizontal="left" vertical="top" wrapText="1"/>
    </xf>
    <xf numFmtId="0" fontId="0" fillId="0" borderId="1" xfId="0" applyBorder="1" applyAlignment="1">
      <alignment wrapText="1"/>
    </xf>
    <xf numFmtId="0" fontId="0" fillId="0" borderId="1" xfId="0" applyBorder="1" applyAlignment="1">
      <alignment vertical="center"/>
    </xf>
    <xf numFmtId="0" fontId="0" fillId="0" borderId="1" xfId="0" applyBorder="1" applyAlignment="1">
      <alignment horizontal="left"/>
    </xf>
    <xf numFmtId="166" fontId="0" fillId="0" borderId="1" xfId="0" applyNumberFormat="1" applyBorder="1" applyAlignment="1">
      <alignment horizontal="center"/>
    </xf>
    <xf numFmtId="9" fontId="0" fillId="0" borderId="1" xfId="0" applyNumberFormat="1" applyBorder="1" applyAlignment="1">
      <alignment horizontal="center"/>
    </xf>
    <xf numFmtId="10" fontId="0" fillId="0" borderId="1" xfId="0" applyNumberFormat="1" applyBorder="1" applyAlignment="1">
      <alignment horizontal="center"/>
    </xf>
    <xf numFmtId="167" fontId="0" fillId="3" borderId="14" xfId="0" applyNumberFormat="1" applyFill="1" applyBorder="1" applyAlignment="1">
      <alignment vertical="center"/>
    </xf>
    <xf numFmtId="166" fontId="0" fillId="0" borderId="1" xfId="1" applyNumberFormat="1" applyFont="1" applyFill="1" applyBorder="1" applyAlignment="1">
      <alignment horizontal="center"/>
    </xf>
    <xf numFmtId="169" fontId="0" fillId="0" borderId="1" xfId="0" applyNumberFormat="1" applyBorder="1" applyAlignment="1">
      <alignment horizontal="center"/>
    </xf>
    <xf numFmtId="0" fontId="9" fillId="0" borderId="1" xfId="0" applyFont="1" applyBorder="1" applyAlignment="1">
      <alignment horizontal="left" vertical="center" wrapText="1"/>
    </xf>
    <xf numFmtId="167" fontId="0" fillId="0" borderId="1" xfId="0" applyNumberFormat="1" applyBorder="1"/>
    <xf numFmtId="168" fontId="0" fillId="0" borderId="1" xfId="0" applyNumberFormat="1" applyBorder="1" applyAlignment="1">
      <alignment horizontal="center"/>
    </xf>
    <xf numFmtId="166" fontId="0" fillId="0" borderId="1" xfId="1" applyNumberFormat="1" applyFont="1" applyBorder="1" applyAlignment="1"/>
    <xf numFmtId="9" fontId="0" fillId="0" borderId="1" xfId="2" applyFont="1" applyBorder="1" applyAlignment="1">
      <alignment horizontal="center"/>
    </xf>
    <xf numFmtId="166" fontId="0" fillId="0" borderId="0" xfId="0" applyNumberFormat="1"/>
    <xf numFmtId="0" fontId="2" fillId="9" borderId="9" xfId="0" applyFont="1" applyFill="1" applyBorder="1" applyAlignment="1">
      <alignment horizontal="center" wrapText="1"/>
    </xf>
    <xf numFmtId="0" fontId="0" fillId="9" borderId="10" xfId="0" applyFill="1"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5" fillId="4" borderId="12"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8" xfId="0" applyFont="1" applyFill="1" applyBorder="1" applyAlignment="1">
      <alignment horizontal="center" vertical="center"/>
    </xf>
    <xf numFmtId="0" fontId="4" fillId="5" borderId="12" xfId="0" applyFont="1" applyFill="1" applyBorder="1" applyAlignment="1">
      <alignment horizontal="center"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4" fillId="6" borderId="12" xfId="0" applyFont="1" applyFill="1" applyBorder="1" applyAlignment="1">
      <alignment horizontal="center" vertical="center"/>
    </xf>
    <xf numFmtId="0" fontId="4" fillId="6" borderId="7" xfId="0" applyFont="1" applyFill="1" applyBorder="1" applyAlignment="1">
      <alignment horizontal="center" vertical="center"/>
    </xf>
    <xf numFmtId="0" fontId="4" fillId="6" borderId="8"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3" fillId="7" borderId="12" xfId="0" applyFont="1" applyFill="1" applyBorder="1" applyAlignment="1">
      <alignment horizontal="center" vertical="center"/>
    </xf>
    <xf numFmtId="0" fontId="3" fillId="7" borderId="7" xfId="0" applyFont="1" applyFill="1" applyBorder="1" applyAlignment="1">
      <alignment horizontal="center" vertical="center"/>
    </xf>
    <xf numFmtId="0" fontId="3" fillId="7" borderId="8" xfId="0" applyFont="1" applyFill="1" applyBorder="1" applyAlignment="1">
      <alignment horizontal="center" vertical="center"/>
    </xf>
  </cellXfs>
  <cellStyles count="3">
    <cellStyle name="Moneda" xfId="1" builtinId="4"/>
    <cellStyle name="Normal" xfId="0" builtinId="0"/>
    <cellStyle name="Porcentaje"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B53F9-0640-4AEE-866D-D9C9BEBC6205}">
  <dimension ref="A1:I16"/>
  <sheetViews>
    <sheetView workbookViewId="0">
      <selection activeCell="A18" sqref="A18"/>
    </sheetView>
  </sheetViews>
  <sheetFormatPr baseColWidth="10" defaultColWidth="9.1640625" defaultRowHeight="15" x14ac:dyDescent="0.2"/>
  <cols>
    <col min="1" max="256" width="11.5" customWidth="1"/>
  </cols>
  <sheetData>
    <row r="1" spans="1:9" x14ac:dyDescent="0.2">
      <c r="A1" s="52" t="s">
        <v>0</v>
      </c>
      <c r="B1" s="53"/>
      <c r="C1" s="53"/>
      <c r="D1" s="53"/>
      <c r="E1" s="53"/>
      <c r="F1" s="53"/>
      <c r="G1" s="54"/>
      <c r="H1" s="54"/>
      <c r="I1" s="55"/>
    </row>
    <row r="2" spans="1:9" x14ac:dyDescent="0.2">
      <c r="A2" s="4"/>
      <c r="B2" s="2"/>
      <c r="C2" s="2"/>
      <c r="D2" s="2"/>
      <c r="E2" s="2"/>
      <c r="F2" s="2"/>
      <c r="G2" s="2"/>
      <c r="H2" s="2"/>
      <c r="I2" s="5"/>
    </row>
    <row r="3" spans="1:9" x14ac:dyDescent="0.2">
      <c r="A3" s="4" t="s">
        <v>1</v>
      </c>
      <c r="B3" s="2"/>
      <c r="C3" s="2"/>
      <c r="D3" s="2"/>
      <c r="E3" s="2"/>
      <c r="F3" s="2"/>
      <c r="G3" s="2"/>
      <c r="H3" s="2"/>
      <c r="I3" s="5"/>
    </row>
    <row r="4" spans="1:9" x14ac:dyDescent="0.2">
      <c r="A4" s="4"/>
      <c r="B4" s="2"/>
      <c r="C4" s="2"/>
      <c r="D4" s="2"/>
      <c r="E4" s="2"/>
      <c r="F4" s="2"/>
      <c r="G4" s="2"/>
      <c r="H4" s="2"/>
      <c r="I4" s="5"/>
    </row>
    <row r="5" spans="1:9" x14ac:dyDescent="0.2">
      <c r="A5" s="4" t="s">
        <v>2</v>
      </c>
      <c r="B5" s="2"/>
      <c r="C5" s="2"/>
      <c r="D5" s="2"/>
      <c r="E5" s="2"/>
      <c r="F5" s="2"/>
      <c r="G5" s="2"/>
      <c r="H5" s="2"/>
      <c r="I5" s="5"/>
    </row>
    <row r="6" spans="1:9" x14ac:dyDescent="0.2">
      <c r="A6" s="4"/>
      <c r="B6" s="2"/>
      <c r="C6" s="2"/>
      <c r="D6" s="2"/>
      <c r="E6" s="2"/>
      <c r="F6" s="2"/>
      <c r="G6" s="2"/>
      <c r="H6" s="2"/>
      <c r="I6" s="5"/>
    </row>
    <row r="7" spans="1:9" x14ac:dyDescent="0.2">
      <c r="A7" s="4" t="s">
        <v>3</v>
      </c>
      <c r="B7" s="2"/>
      <c r="C7" s="2"/>
      <c r="D7" s="2"/>
      <c r="E7" s="2"/>
      <c r="F7" s="2"/>
      <c r="G7" s="2"/>
      <c r="H7" s="2"/>
      <c r="I7" s="5"/>
    </row>
    <row r="8" spans="1:9" x14ac:dyDescent="0.2">
      <c r="A8" s="4"/>
      <c r="B8" s="2"/>
      <c r="C8" s="2"/>
      <c r="D8" s="2"/>
      <c r="E8" s="2"/>
      <c r="F8" s="2"/>
      <c r="G8" s="2"/>
      <c r="H8" s="2"/>
      <c r="I8" s="5"/>
    </row>
    <row r="9" spans="1:9" x14ac:dyDescent="0.2">
      <c r="A9" s="6" t="s">
        <v>4</v>
      </c>
      <c r="B9" s="2"/>
      <c r="C9" s="2"/>
      <c r="D9" s="2"/>
      <c r="E9" s="2"/>
      <c r="F9" s="2"/>
      <c r="G9" s="2"/>
      <c r="H9" s="2"/>
      <c r="I9" s="5"/>
    </row>
    <row r="10" spans="1:9" x14ac:dyDescent="0.2">
      <c r="A10" s="6" t="s">
        <v>5</v>
      </c>
      <c r="B10" s="2"/>
      <c r="C10" s="2"/>
      <c r="D10" s="2"/>
      <c r="E10" s="2"/>
      <c r="F10" s="2"/>
      <c r="G10" s="2"/>
      <c r="H10" s="2"/>
      <c r="I10" s="5"/>
    </row>
    <row r="11" spans="1:9" x14ac:dyDescent="0.2">
      <c r="A11" s="6" t="s">
        <v>6</v>
      </c>
      <c r="B11" s="2"/>
      <c r="C11" s="2"/>
      <c r="D11" s="2"/>
      <c r="E11" s="2"/>
      <c r="F11" s="2"/>
      <c r="G11" s="2"/>
      <c r="H11" s="2"/>
      <c r="I11" s="5"/>
    </row>
    <row r="12" spans="1:9" x14ac:dyDescent="0.2">
      <c r="A12" s="6" t="s">
        <v>7</v>
      </c>
      <c r="B12" s="2"/>
      <c r="C12" s="2"/>
      <c r="D12" s="2"/>
      <c r="E12" s="2"/>
      <c r="F12" s="2"/>
      <c r="G12" s="2"/>
      <c r="H12" s="2"/>
      <c r="I12" s="5"/>
    </row>
    <row r="13" spans="1:9" x14ac:dyDescent="0.2">
      <c r="A13" s="6" t="s">
        <v>8</v>
      </c>
      <c r="B13" s="2"/>
      <c r="C13" s="2"/>
      <c r="D13" s="2"/>
      <c r="E13" s="2"/>
      <c r="F13" s="2"/>
      <c r="G13" s="2"/>
      <c r="H13" s="2"/>
      <c r="I13" s="5"/>
    </row>
    <row r="14" spans="1:9" x14ac:dyDescent="0.2">
      <c r="A14" s="4"/>
      <c r="B14" s="2"/>
      <c r="C14" s="2"/>
      <c r="D14" s="2"/>
      <c r="E14" s="2"/>
      <c r="F14" s="2"/>
      <c r="G14" s="2"/>
      <c r="H14" s="2"/>
      <c r="I14" s="5"/>
    </row>
    <row r="15" spans="1:9" x14ac:dyDescent="0.2">
      <c r="A15" s="4" t="s">
        <v>9</v>
      </c>
      <c r="B15" s="2"/>
      <c r="C15" s="2"/>
      <c r="D15" s="2"/>
      <c r="E15" s="2"/>
      <c r="F15" s="2"/>
      <c r="G15" s="2"/>
      <c r="H15" s="2"/>
      <c r="I15" s="5"/>
    </row>
    <row r="16" spans="1:9" ht="16" thickBot="1" x14ac:dyDescent="0.25">
      <c r="A16" s="7" t="s">
        <v>10</v>
      </c>
      <c r="B16" s="8"/>
      <c r="C16" s="8"/>
      <c r="D16" s="8"/>
      <c r="E16" s="8"/>
      <c r="F16" s="8"/>
      <c r="G16" s="8"/>
      <c r="H16" s="8"/>
      <c r="I16" s="9"/>
    </row>
  </sheetData>
  <mergeCells count="1">
    <mergeCell ref="A1:I1"/>
  </mergeCells>
  <hyperlinks>
    <hyperlink ref="A9" location="P1_Presupuesto_Total!A1" display="➡ Ir a Pregunta 1 – Presupuesto Total" xr:uid="{F82550C1-6EE0-4F02-BA5C-4AA8A812FDEE}"/>
    <hyperlink ref="A10" location="P2_Presupuesto_PP!A1" display="➡ Ir a Pregunta 2 – Presupuesto PP" xr:uid="{B87254C7-86B4-48AE-AFF8-F850D52E4B68}"/>
    <hyperlink ref="A11" location="P4_Propuestas_Viables!A1" display="➡ Ir a Pregunta 4 – Propuestas Viables" xr:uid="{D4957AC7-765F-4AA4-A4AE-51868C083258}"/>
    <hyperlink ref="A12" location="P8_Lineas_Priorizadas!A1" display="➡ Ir a Pregunta 8 – Líneas Priorizadas" xr:uid="{22E94C03-A90C-4BAC-8B42-3415E397ACA2}"/>
    <hyperlink ref="A13" location="P9_Valores_Linea!A1" display="➡ Ir a Pregunta 9 – Valores por Línea" xr:uid="{E3C032F7-B078-46BC-A78B-092DBF585A40}"/>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D58E-6E18-4F24-A1C2-BC489CD3FAB7}">
  <sheetPr>
    <tabColor theme="3" tint="0.59999389629810485"/>
  </sheetPr>
  <dimension ref="A1:I22"/>
  <sheetViews>
    <sheetView workbookViewId="0">
      <selection activeCell="C15" sqref="C15"/>
    </sheetView>
  </sheetViews>
  <sheetFormatPr baseColWidth="10" defaultColWidth="9.1640625" defaultRowHeight="15" x14ac:dyDescent="0.2"/>
  <cols>
    <col min="1" max="1" width="28.33203125" customWidth="1"/>
    <col min="2" max="2" width="22.5" customWidth="1"/>
    <col min="3" max="3" width="23.6640625" customWidth="1"/>
    <col min="4" max="4" width="23.5" customWidth="1"/>
    <col min="5" max="5" width="18.83203125" customWidth="1"/>
    <col min="6" max="6" width="20.5" customWidth="1"/>
    <col min="7" max="7" width="20" customWidth="1"/>
    <col min="8" max="8" width="20.83203125" customWidth="1"/>
    <col min="9" max="256" width="11.5" customWidth="1"/>
  </cols>
  <sheetData>
    <row r="1" spans="1:9" ht="44" customHeight="1" x14ac:dyDescent="0.3">
      <c r="A1" s="56" t="s">
        <v>11</v>
      </c>
      <c r="B1" s="57"/>
      <c r="C1" s="57"/>
      <c r="D1" s="57"/>
      <c r="E1" s="57"/>
      <c r="F1" s="57"/>
      <c r="G1" s="57"/>
      <c r="H1" s="58"/>
      <c r="I1" s="10"/>
    </row>
    <row r="2" spans="1:9" ht="25.25" customHeight="1" x14ac:dyDescent="0.2">
      <c r="A2" s="12" t="s">
        <v>12</v>
      </c>
      <c r="B2" s="12" t="s">
        <v>13</v>
      </c>
      <c r="C2" s="12" t="s">
        <v>14</v>
      </c>
      <c r="D2" s="12" t="s">
        <v>15</v>
      </c>
      <c r="E2" s="12" t="s">
        <v>16</v>
      </c>
      <c r="F2" s="12" t="s">
        <v>17</v>
      </c>
      <c r="G2" s="12" t="s">
        <v>18</v>
      </c>
      <c r="H2" s="12" t="s">
        <v>19</v>
      </c>
    </row>
    <row r="3" spans="1:9" ht="18" customHeight="1" x14ac:dyDescent="0.2">
      <c r="A3" s="3" t="s">
        <v>20</v>
      </c>
      <c r="B3" s="14">
        <v>0</v>
      </c>
      <c r="C3" s="14">
        <v>0</v>
      </c>
      <c r="D3" s="14">
        <v>0</v>
      </c>
      <c r="E3" s="14">
        <v>0</v>
      </c>
      <c r="F3" s="14">
        <v>0</v>
      </c>
      <c r="G3" s="14">
        <v>0</v>
      </c>
      <c r="H3" s="14">
        <v>0</v>
      </c>
    </row>
    <row r="4" spans="1:9" ht="18" customHeight="1" x14ac:dyDescent="0.2">
      <c r="A4" s="3" t="s">
        <v>21</v>
      </c>
      <c r="B4" s="14"/>
      <c r="C4" s="14"/>
      <c r="D4" s="14"/>
      <c r="E4" s="14"/>
      <c r="F4" s="14"/>
      <c r="G4" s="14"/>
      <c r="H4" s="14"/>
    </row>
    <row r="5" spans="1:9" ht="18" customHeight="1" x14ac:dyDescent="0.2">
      <c r="A5" s="3" t="s">
        <v>22</v>
      </c>
      <c r="B5" s="14"/>
      <c r="C5" s="14"/>
      <c r="D5" s="14"/>
      <c r="E5" s="14"/>
      <c r="F5" s="14"/>
      <c r="G5" s="14"/>
      <c r="H5" s="14"/>
    </row>
    <row r="6" spans="1:9" ht="18" customHeight="1" x14ac:dyDescent="0.2">
      <c r="A6" s="3" t="s">
        <v>23</v>
      </c>
      <c r="B6" s="14"/>
      <c r="C6" s="14"/>
      <c r="D6" s="14"/>
      <c r="E6" s="14"/>
      <c r="F6" s="14"/>
      <c r="G6" s="14"/>
      <c r="H6" s="14"/>
    </row>
    <row r="7" spans="1:9" ht="18" customHeight="1" x14ac:dyDescent="0.2">
      <c r="A7" s="3" t="s">
        <v>24</v>
      </c>
      <c r="B7" s="14"/>
      <c r="C7" s="14"/>
      <c r="D7" s="14"/>
      <c r="E7" s="14"/>
      <c r="F7" s="14"/>
      <c r="G7" s="14"/>
      <c r="H7" s="14"/>
    </row>
    <row r="8" spans="1:9" ht="18" customHeight="1" x14ac:dyDescent="0.2">
      <c r="A8" s="3" t="s">
        <v>25</v>
      </c>
      <c r="B8" s="14"/>
      <c r="C8" s="14"/>
      <c r="D8" s="14"/>
      <c r="E8" s="14"/>
      <c r="F8" s="14"/>
      <c r="G8" s="14"/>
      <c r="H8" s="14"/>
    </row>
    <row r="9" spans="1:9" ht="18" customHeight="1" x14ac:dyDescent="0.2">
      <c r="A9" s="3" t="s">
        <v>26</v>
      </c>
      <c r="B9" s="14"/>
      <c r="C9" s="14"/>
      <c r="D9" s="14"/>
      <c r="E9" s="14"/>
      <c r="F9" s="14"/>
      <c r="G9" s="14"/>
      <c r="H9" s="14"/>
    </row>
    <row r="10" spans="1:9" ht="18" customHeight="1" x14ac:dyDescent="0.2">
      <c r="A10" s="3" t="s">
        <v>27</v>
      </c>
      <c r="B10" s="14"/>
      <c r="C10" s="14"/>
      <c r="D10" s="14"/>
      <c r="E10" s="14"/>
      <c r="F10" s="14"/>
      <c r="G10" s="14"/>
      <c r="H10" s="14"/>
    </row>
    <row r="11" spans="1:9" ht="18" customHeight="1" x14ac:dyDescent="0.2">
      <c r="A11" s="3" t="s">
        <v>28</v>
      </c>
      <c r="B11" s="14"/>
      <c r="C11" s="14"/>
      <c r="D11" s="14"/>
      <c r="E11" s="14"/>
      <c r="F11" s="14"/>
      <c r="G11" s="14"/>
      <c r="H11" s="14"/>
    </row>
    <row r="12" spans="1:9" ht="18" customHeight="1" x14ac:dyDescent="0.2">
      <c r="A12" s="3" t="s">
        <v>29</v>
      </c>
      <c r="B12" s="14">
        <v>53225451000</v>
      </c>
      <c r="C12" s="14">
        <v>55795855000</v>
      </c>
      <c r="D12" s="14">
        <v>53413905000</v>
      </c>
      <c r="E12" s="21">
        <v>74371906000</v>
      </c>
      <c r="F12" s="21">
        <v>91123624000</v>
      </c>
      <c r="G12" s="21">
        <v>106389918000</v>
      </c>
      <c r="H12" s="22">
        <v>114268913000</v>
      </c>
    </row>
    <row r="13" spans="1:9" ht="18" customHeight="1" x14ac:dyDescent="0.2">
      <c r="A13" s="3" t="s">
        <v>30</v>
      </c>
      <c r="B13" s="14"/>
      <c r="C13" s="14"/>
      <c r="D13" s="14"/>
      <c r="E13" s="14"/>
      <c r="F13" s="14"/>
      <c r="G13" s="14"/>
      <c r="H13" s="14"/>
    </row>
    <row r="14" spans="1:9" ht="18" customHeight="1" x14ac:dyDescent="0.2">
      <c r="A14" s="3" t="s">
        <v>31</v>
      </c>
      <c r="B14" s="14"/>
      <c r="C14" s="14"/>
      <c r="D14" s="14"/>
      <c r="E14" s="14"/>
      <c r="F14" s="14"/>
      <c r="G14" s="14"/>
      <c r="H14" s="14"/>
    </row>
    <row r="15" spans="1:9" ht="18" customHeight="1" x14ac:dyDescent="0.2">
      <c r="A15" s="3" t="s">
        <v>32</v>
      </c>
      <c r="B15" s="14"/>
      <c r="C15" s="14"/>
      <c r="D15" s="14"/>
      <c r="E15" s="14"/>
      <c r="F15" s="14"/>
      <c r="G15" s="14"/>
      <c r="H15" s="14"/>
    </row>
    <row r="16" spans="1:9" ht="18" customHeight="1" x14ac:dyDescent="0.2">
      <c r="A16" s="3" t="s">
        <v>33</v>
      </c>
      <c r="B16" s="14"/>
      <c r="C16" s="14"/>
      <c r="D16" s="14"/>
      <c r="E16" s="14"/>
      <c r="F16" s="14"/>
      <c r="G16" s="14"/>
      <c r="H16" s="14"/>
    </row>
    <row r="17" spans="1:8" ht="18" customHeight="1" x14ac:dyDescent="0.2">
      <c r="A17" s="3" t="s">
        <v>34</v>
      </c>
      <c r="B17" s="14"/>
      <c r="C17" s="14"/>
      <c r="D17" s="14"/>
      <c r="E17" s="14"/>
      <c r="F17" s="14"/>
      <c r="G17" s="14"/>
      <c r="H17" s="14"/>
    </row>
    <row r="18" spans="1:8" ht="18" customHeight="1" x14ac:dyDescent="0.2">
      <c r="A18" s="3" t="s">
        <v>35</v>
      </c>
      <c r="B18" s="14"/>
      <c r="C18" s="14"/>
      <c r="D18" s="14"/>
      <c r="E18" s="14"/>
      <c r="F18" s="14"/>
      <c r="G18" s="14"/>
      <c r="H18" s="14"/>
    </row>
    <row r="19" spans="1:8" ht="18" customHeight="1" x14ac:dyDescent="0.2">
      <c r="A19" s="3" t="s">
        <v>36</v>
      </c>
      <c r="B19" s="14"/>
      <c r="C19" s="14"/>
      <c r="D19" s="14"/>
      <c r="E19" s="14"/>
      <c r="F19" s="14"/>
      <c r="G19" s="14"/>
      <c r="H19" s="14"/>
    </row>
    <row r="20" spans="1:8" ht="18" customHeight="1" x14ac:dyDescent="0.2">
      <c r="A20" s="3" t="s">
        <v>37</v>
      </c>
      <c r="B20" s="14"/>
      <c r="C20" s="14"/>
      <c r="D20" s="14"/>
      <c r="E20" s="14"/>
      <c r="F20" s="14"/>
      <c r="G20" s="14"/>
      <c r="H20" s="14"/>
    </row>
    <row r="21" spans="1:8" ht="18" customHeight="1" x14ac:dyDescent="0.2">
      <c r="A21" s="3" t="s">
        <v>38</v>
      </c>
      <c r="B21" s="14"/>
      <c r="C21" s="14"/>
      <c r="D21" s="14"/>
      <c r="E21" s="14"/>
      <c r="F21" s="14"/>
      <c r="G21" s="14"/>
      <c r="H21" s="14"/>
    </row>
    <row r="22" spans="1:8" ht="18" customHeight="1" x14ac:dyDescent="0.2">
      <c r="A22" s="3" t="s">
        <v>39</v>
      </c>
      <c r="B22" s="14"/>
      <c r="C22" s="14"/>
      <c r="D22" s="14"/>
      <c r="E22" s="14"/>
      <c r="F22" s="14"/>
      <c r="G22" s="14"/>
      <c r="H22" s="14"/>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FC27D-332F-4903-90AE-49D2773F0F87}">
  <sheetPr>
    <tabColor theme="2" tint="-9.9978637043366805E-2"/>
  </sheetPr>
  <dimension ref="A1:K22"/>
  <sheetViews>
    <sheetView workbookViewId="0">
      <selection activeCell="H12" sqref="H12"/>
    </sheetView>
  </sheetViews>
  <sheetFormatPr baseColWidth="10" defaultColWidth="9.1640625" defaultRowHeight="15" x14ac:dyDescent="0.2"/>
  <cols>
    <col min="1" max="1" width="17.33203125" bestFit="1" customWidth="1"/>
    <col min="2" max="2" width="22.6640625" customWidth="1"/>
    <col min="3" max="3" width="24.83203125" customWidth="1"/>
    <col min="4" max="4" width="24" customWidth="1"/>
    <col min="5" max="5" width="23.33203125" customWidth="1"/>
    <col min="6" max="6" width="27.6640625" customWidth="1"/>
    <col min="7" max="7" width="19.5" customWidth="1"/>
    <col min="8" max="8" width="21.33203125" customWidth="1"/>
    <col min="9" max="9" width="11.5" customWidth="1"/>
    <col min="10" max="10" width="30.5" customWidth="1"/>
    <col min="11" max="256" width="11.5" customWidth="1"/>
  </cols>
  <sheetData>
    <row r="1" spans="1:11" ht="34.25" customHeight="1" x14ac:dyDescent="0.3">
      <c r="A1" s="59" t="s">
        <v>40</v>
      </c>
      <c r="B1" s="60"/>
      <c r="C1" s="60"/>
      <c r="D1" s="60"/>
      <c r="E1" s="60"/>
      <c r="F1" s="60"/>
      <c r="G1" s="60"/>
      <c r="H1" s="61"/>
      <c r="I1" s="11"/>
    </row>
    <row r="2" spans="1:11" ht="26" customHeight="1" x14ac:dyDescent="0.2">
      <c r="A2" s="13" t="s">
        <v>12</v>
      </c>
      <c r="B2" s="13" t="s">
        <v>13</v>
      </c>
      <c r="C2" s="13" t="s">
        <v>14</v>
      </c>
      <c r="D2" s="13" t="s">
        <v>15</v>
      </c>
      <c r="E2" s="13" t="s">
        <v>16</v>
      </c>
      <c r="F2" s="13" t="s">
        <v>17</v>
      </c>
      <c r="G2" s="13" t="s">
        <v>18</v>
      </c>
      <c r="H2" s="13" t="s">
        <v>19</v>
      </c>
    </row>
    <row r="3" spans="1:11" ht="18" customHeight="1" x14ac:dyDescent="0.2">
      <c r="A3" s="3" t="s">
        <v>20</v>
      </c>
      <c r="B3" s="14">
        <v>0</v>
      </c>
      <c r="C3" s="14">
        <v>0</v>
      </c>
      <c r="D3" s="14">
        <v>0</v>
      </c>
      <c r="E3" s="14">
        <v>0</v>
      </c>
      <c r="F3" s="14">
        <v>0</v>
      </c>
      <c r="G3" s="14">
        <v>0</v>
      </c>
      <c r="H3" s="14">
        <v>0</v>
      </c>
    </row>
    <row r="4" spans="1:11" ht="18" customHeight="1" x14ac:dyDescent="0.2">
      <c r="A4" s="3" t="s">
        <v>21</v>
      </c>
      <c r="B4" s="14"/>
      <c r="C4" s="14"/>
      <c r="D4" s="14"/>
      <c r="E4" s="14"/>
      <c r="F4" s="14"/>
      <c r="G4" s="14"/>
      <c r="H4" s="14"/>
    </row>
    <row r="5" spans="1:11" ht="18" customHeight="1" x14ac:dyDescent="0.2">
      <c r="A5" s="3" t="s">
        <v>22</v>
      </c>
      <c r="B5" s="14"/>
      <c r="C5" s="14"/>
      <c r="D5" s="14"/>
      <c r="E5" s="14"/>
      <c r="F5" s="14"/>
      <c r="G5" s="14"/>
      <c r="H5" s="14"/>
    </row>
    <row r="6" spans="1:11" ht="18" customHeight="1" x14ac:dyDescent="0.2">
      <c r="A6" s="3" t="s">
        <v>23</v>
      </c>
      <c r="B6" s="14"/>
      <c r="C6" s="14"/>
      <c r="D6" s="14"/>
      <c r="E6" s="14"/>
      <c r="F6" s="14"/>
      <c r="G6" s="14"/>
      <c r="H6" s="14"/>
    </row>
    <row r="7" spans="1:11" ht="18" customHeight="1" x14ac:dyDescent="0.2">
      <c r="A7" s="3" t="s">
        <v>24</v>
      </c>
      <c r="B7" s="14"/>
      <c r="C7" s="14"/>
      <c r="D7" s="14"/>
      <c r="E7" s="14"/>
      <c r="F7" s="14"/>
      <c r="G7" s="14"/>
      <c r="H7" s="14"/>
    </row>
    <row r="8" spans="1:11" ht="18" customHeight="1" x14ac:dyDescent="0.2">
      <c r="A8" s="3" t="s">
        <v>25</v>
      </c>
      <c r="B8" s="14"/>
      <c r="C8" s="14"/>
      <c r="D8" s="14"/>
      <c r="E8" s="14"/>
      <c r="F8" s="14"/>
      <c r="G8" s="14"/>
      <c r="H8" s="14"/>
    </row>
    <row r="9" spans="1:11" ht="18" customHeight="1" x14ac:dyDescent="0.2">
      <c r="A9" s="3" t="s">
        <v>26</v>
      </c>
      <c r="B9" s="14"/>
      <c r="C9" s="14"/>
      <c r="D9" s="14"/>
      <c r="E9" s="14"/>
      <c r="F9" s="14"/>
      <c r="G9" s="14"/>
      <c r="H9" s="14"/>
    </row>
    <row r="10" spans="1:11" ht="18" customHeight="1" x14ac:dyDescent="0.2">
      <c r="A10" s="3" t="s">
        <v>27</v>
      </c>
      <c r="B10" s="14"/>
      <c r="C10" s="14"/>
      <c r="D10" s="14"/>
      <c r="E10" s="14"/>
      <c r="F10" s="14"/>
      <c r="G10" s="14"/>
      <c r="H10" s="14"/>
    </row>
    <row r="11" spans="1:11" ht="18" customHeight="1" x14ac:dyDescent="0.2">
      <c r="A11" s="3" t="s">
        <v>28</v>
      </c>
      <c r="B11" s="14"/>
      <c r="C11" s="14"/>
      <c r="D11" s="14"/>
      <c r="E11" s="14"/>
      <c r="F11" s="14"/>
      <c r="G11" s="14"/>
      <c r="H11" s="14"/>
    </row>
    <row r="12" spans="1:11" ht="18" customHeight="1" x14ac:dyDescent="0.2">
      <c r="A12" s="3" t="s">
        <v>29</v>
      </c>
      <c r="B12" s="14" t="s">
        <v>57</v>
      </c>
      <c r="C12" s="14" t="s">
        <v>57</v>
      </c>
      <c r="D12" s="14">
        <v>26756306000</v>
      </c>
      <c r="E12" s="43">
        <v>29256762989</v>
      </c>
      <c r="F12" s="14">
        <v>53417049000</v>
      </c>
      <c r="G12" s="14">
        <v>67233046000</v>
      </c>
      <c r="H12" s="20">
        <v>57134456000</v>
      </c>
    </row>
    <row r="13" spans="1:11" ht="18" customHeight="1" x14ac:dyDescent="0.2">
      <c r="A13" s="3" t="s">
        <v>30</v>
      </c>
      <c r="B13" s="14"/>
      <c r="C13" s="14"/>
      <c r="D13" s="14"/>
      <c r="E13" s="14"/>
      <c r="F13" s="14"/>
      <c r="G13" s="14"/>
      <c r="H13" s="14"/>
    </row>
    <row r="14" spans="1:11" ht="18" customHeight="1" x14ac:dyDescent="0.2">
      <c r="A14" s="3" t="s">
        <v>31</v>
      </c>
      <c r="B14" s="14"/>
      <c r="C14" s="14"/>
      <c r="D14" s="14"/>
      <c r="E14" s="14"/>
      <c r="F14" s="14"/>
      <c r="G14" s="14"/>
      <c r="H14" s="14"/>
    </row>
    <row r="15" spans="1:11" ht="18" customHeight="1" x14ac:dyDescent="0.2">
      <c r="A15" s="3" t="s">
        <v>32</v>
      </c>
      <c r="B15" s="14"/>
      <c r="C15" s="14"/>
      <c r="D15" s="14"/>
      <c r="E15" s="14"/>
      <c r="F15" s="14"/>
      <c r="G15" s="14"/>
      <c r="H15" s="14"/>
    </row>
    <row r="16" spans="1:11" ht="18" customHeight="1" x14ac:dyDescent="0.2">
      <c r="A16" s="3" t="s">
        <v>33</v>
      </c>
      <c r="B16" s="14"/>
      <c r="C16" s="14"/>
      <c r="D16" s="14"/>
      <c r="E16" s="14"/>
      <c r="F16" s="14"/>
      <c r="G16" s="14"/>
      <c r="H16" s="14"/>
      <c r="J16" s="19"/>
      <c r="K16" s="19"/>
    </row>
    <row r="17" spans="1:8" ht="18" customHeight="1" x14ac:dyDescent="0.2">
      <c r="A17" s="3" t="s">
        <v>34</v>
      </c>
      <c r="B17" s="14"/>
      <c r="C17" s="14"/>
      <c r="D17" s="14"/>
      <c r="E17" s="14"/>
      <c r="F17" s="14"/>
      <c r="G17" s="14"/>
      <c r="H17" s="14"/>
    </row>
    <row r="18" spans="1:8" ht="18" customHeight="1" x14ac:dyDescent="0.2">
      <c r="A18" s="3" t="s">
        <v>35</v>
      </c>
      <c r="B18" s="14"/>
      <c r="C18" s="14"/>
      <c r="D18" s="14"/>
      <c r="E18" s="14"/>
      <c r="F18" s="14"/>
      <c r="G18" s="14"/>
      <c r="H18" s="14"/>
    </row>
    <row r="19" spans="1:8" ht="18" customHeight="1" x14ac:dyDescent="0.2">
      <c r="A19" s="3" t="s">
        <v>36</v>
      </c>
      <c r="B19" s="14"/>
      <c r="C19" s="14"/>
      <c r="D19" s="14"/>
      <c r="E19" s="14"/>
      <c r="F19" s="14"/>
      <c r="G19" s="14"/>
      <c r="H19" s="14"/>
    </row>
    <row r="20" spans="1:8" ht="18" customHeight="1" x14ac:dyDescent="0.2">
      <c r="A20" s="3" t="s">
        <v>37</v>
      </c>
      <c r="B20" s="14"/>
      <c r="C20" s="14"/>
      <c r="D20" s="14"/>
      <c r="E20" s="14"/>
      <c r="F20" s="14"/>
      <c r="G20" s="14"/>
      <c r="H20" s="14"/>
    </row>
    <row r="21" spans="1:8" ht="18" customHeight="1" x14ac:dyDescent="0.2">
      <c r="A21" s="3" t="s">
        <v>38</v>
      </c>
      <c r="B21" s="14"/>
      <c r="C21" s="14"/>
      <c r="D21" s="14"/>
      <c r="E21" s="14"/>
      <c r="F21" s="14"/>
      <c r="G21" s="14"/>
      <c r="H21" s="14"/>
    </row>
    <row r="22" spans="1:8" ht="18" customHeight="1" x14ac:dyDescent="0.2">
      <c r="A22" s="3" t="s">
        <v>39</v>
      </c>
      <c r="B22" s="14"/>
      <c r="C22" s="14"/>
      <c r="D22" s="14"/>
      <c r="E22" s="14"/>
      <c r="F22" s="14"/>
      <c r="G22" s="14"/>
      <c r="H22" s="14"/>
    </row>
  </sheetData>
  <mergeCells count="1">
    <mergeCell ref="A1:H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F9664-02AF-405F-926F-3D757AD7FB56}">
  <sheetPr filterMode="1"/>
  <dimension ref="A1:G210"/>
  <sheetViews>
    <sheetView topLeftCell="A182" zoomScale="90" zoomScaleNormal="90" workbookViewId="0">
      <selection activeCell="C198" sqref="C198"/>
    </sheetView>
  </sheetViews>
  <sheetFormatPr baseColWidth="10" defaultColWidth="9.1640625" defaultRowHeight="15" x14ac:dyDescent="0.2"/>
  <cols>
    <col min="1" max="1" width="26.83203125" customWidth="1"/>
    <col min="2" max="2" width="25.5" customWidth="1"/>
    <col min="3" max="3" width="30.5" customWidth="1"/>
    <col min="4" max="4" width="31.83203125" bestFit="1" customWidth="1"/>
    <col min="5" max="5" width="31" customWidth="1"/>
    <col min="6" max="6" width="24.33203125" bestFit="1" customWidth="1"/>
    <col min="7" max="7" width="20.1640625" customWidth="1"/>
    <col min="8" max="256" width="11.5" customWidth="1"/>
  </cols>
  <sheetData>
    <row r="1" spans="1:7" ht="26" customHeight="1" x14ac:dyDescent="0.2">
      <c r="A1" s="62" t="s">
        <v>41</v>
      </c>
      <c r="B1" s="63"/>
      <c r="C1" s="63"/>
      <c r="D1" s="63"/>
      <c r="E1" s="63"/>
      <c r="F1" s="63"/>
      <c r="G1" s="64"/>
    </row>
    <row r="2" spans="1:7" ht="23" customHeight="1" x14ac:dyDescent="0.2">
      <c r="A2" s="15" t="s">
        <v>12</v>
      </c>
      <c r="B2" s="15" t="s">
        <v>42</v>
      </c>
      <c r="C2" s="15" t="s">
        <v>43</v>
      </c>
      <c r="D2" s="15" t="s">
        <v>44</v>
      </c>
      <c r="E2" s="15" t="s">
        <v>45</v>
      </c>
      <c r="F2" s="15" t="s">
        <v>46</v>
      </c>
      <c r="G2" s="15" t="s">
        <v>47</v>
      </c>
    </row>
    <row r="3" spans="1:7" hidden="1" x14ac:dyDescent="0.2">
      <c r="A3" s="3" t="s">
        <v>20</v>
      </c>
      <c r="B3" s="3" t="s">
        <v>48</v>
      </c>
      <c r="C3" s="3">
        <v>1</v>
      </c>
      <c r="D3" s="3"/>
      <c r="E3" s="3"/>
      <c r="F3" s="3"/>
      <c r="G3" s="3"/>
    </row>
    <row r="4" spans="1:7" hidden="1" x14ac:dyDescent="0.2">
      <c r="A4" s="3" t="s">
        <v>20</v>
      </c>
      <c r="B4" s="3" t="s">
        <v>48</v>
      </c>
      <c r="C4" s="3">
        <v>2</v>
      </c>
      <c r="D4" s="3"/>
      <c r="E4" s="3"/>
      <c r="F4" s="3"/>
      <c r="G4" s="3"/>
    </row>
    <row r="5" spans="1:7" hidden="1" x14ac:dyDescent="0.2">
      <c r="A5" s="3" t="s">
        <v>20</v>
      </c>
      <c r="B5" s="3" t="s">
        <v>49</v>
      </c>
      <c r="C5" s="3">
        <v>1</v>
      </c>
      <c r="D5" s="3"/>
      <c r="E5" s="3"/>
      <c r="F5" s="3"/>
      <c r="G5" s="3"/>
    </row>
    <row r="6" spans="1:7" hidden="1" x14ac:dyDescent="0.2">
      <c r="A6" s="3" t="s">
        <v>20</v>
      </c>
      <c r="B6" s="3" t="s">
        <v>49</v>
      </c>
      <c r="C6" s="3">
        <v>2</v>
      </c>
      <c r="D6" s="3"/>
      <c r="E6" s="3"/>
      <c r="F6" s="3"/>
      <c r="G6" s="3"/>
    </row>
    <row r="7" spans="1:7" hidden="1" x14ac:dyDescent="0.2">
      <c r="A7" s="3" t="s">
        <v>20</v>
      </c>
      <c r="B7" s="3" t="s">
        <v>50</v>
      </c>
      <c r="C7" s="3">
        <v>1</v>
      </c>
      <c r="D7" s="3"/>
      <c r="E7" s="3"/>
      <c r="F7" s="3"/>
      <c r="G7" s="3"/>
    </row>
    <row r="8" spans="1:7" hidden="1" x14ac:dyDescent="0.2">
      <c r="A8" s="3" t="s">
        <v>20</v>
      </c>
      <c r="B8" s="3" t="s">
        <v>50</v>
      </c>
      <c r="C8" s="3">
        <v>2</v>
      </c>
      <c r="D8" s="3"/>
      <c r="E8" s="3"/>
      <c r="F8" s="3"/>
      <c r="G8" s="3"/>
    </row>
    <row r="9" spans="1:7" hidden="1" x14ac:dyDescent="0.2">
      <c r="A9" s="3" t="s">
        <v>21</v>
      </c>
      <c r="B9" s="3" t="s">
        <v>48</v>
      </c>
      <c r="C9" s="3">
        <v>1</v>
      </c>
      <c r="D9" s="3"/>
      <c r="E9" s="3"/>
      <c r="F9" s="3"/>
      <c r="G9" s="3"/>
    </row>
    <row r="10" spans="1:7" hidden="1" x14ac:dyDescent="0.2">
      <c r="A10" s="3" t="s">
        <v>21</v>
      </c>
      <c r="B10" s="3" t="s">
        <v>48</v>
      </c>
      <c r="C10" s="3">
        <v>2</v>
      </c>
      <c r="D10" s="3"/>
      <c r="E10" s="3"/>
      <c r="F10" s="3"/>
      <c r="G10" s="3"/>
    </row>
    <row r="11" spans="1:7" hidden="1" x14ac:dyDescent="0.2">
      <c r="A11" s="3" t="s">
        <v>21</v>
      </c>
      <c r="B11" s="3" t="s">
        <v>49</v>
      </c>
      <c r="C11" s="3">
        <v>1</v>
      </c>
      <c r="D11" s="3"/>
      <c r="E11" s="3"/>
      <c r="F11" s="3"/>
      <c r="G11" s="3"/>
    </row>
    <row r="12" spans="1:7" hidden="1" x14ac:dyDescent="0.2">
      <c r="A12" s="3" t="s">
        <v>21</v>
      </c>
      <c r="B12" s="3" t="s">
        <v>49</v>
      </c>
      <c r="C12" s="3">
        <v>2</v>
      </c>
      <c r="D12" s="3"/>
      <c r="E12" s="3"/>
      <c r="F12" s="3"/>
      <c r="G12" s="3"/>
    </row>
    <row r="13" spans="1:7" hidden="1" x14ac:dyDescent="0.2">
      <c r="A13" s="3" t="s">
        <v>21</v>
      </c>
      <c r="B13" s="3" t="s">
        <v>50</v>
      </c>
      <c r="C13" s="3">
        <v>1</v>
      </c>
      <c r="D13" s="3"/>
      <c r="E13" s="3"/>
      <c r="F13" s="3"/>
      <c r="G13" s="3"/>
    </row>
    <row r="14" spans="1:7" hidden="1" x14ac:dyDescent="0.2">
      <c r="A14" s="3" t="s">
        <v>21</v>
      </c>
      <c r="B14" s="3" t="s">
        <v>50</v>
      </c>
      <c r="C14" s="3">
        <v>2</v>
      </c>
      <c r="D14" s="3"/>
      <c r="E14" s="3"/>
      <c r="F14" s="3"/>
      <c r="G14" s="3"/>
    </row>
    <row r="15" spans="1:7" hidden="1" x14ac:dyDescent="0.2">
      <c r="A15" s="3" t="s">
        <v>22</v>
      </c>
      <c r="B15" s="3" t="s">
        <v>48</v>
      </c>
      <c r="C15" s="3">
        <v>1</v>
      </c>
      <c r="D15" s="3"/>
      <c r="E15" s="3"/>
      <c r="F15" s="3"/>
      <c r="G15" s="3"/>
    </row>
    <row r="16" spans="1:7" hidden="1" x14ac:dyDescent="0.2">
      <c r="A16" s="3" t="s">
        <v>22</v>
      </c>
      <c r="B16" s="3" t="s">
        <v>48</v>
      </c>
      <c r="C16" s="3">
        <v>2</v>
      </c>
      <c r="D16" s="3"/>
      <c r="E16" s="3"/>
      <c r="F16" s="3"/>
      <c r="G16" s="3"/>
    </row>
    <row r="17" spans="1:7" hidden="1" x14ac:dyDescent="0.2">
      <c r="A17" s="3" t="s">
        <v>22</v>
      </c>
      <c r="B17" s="3" t="s">
        <v>49</v>
      </c>
      <c r="C17" s="3">
        <v>1</v>
      </c>
      <c r="D17" s="3"/>
      <c r="E17" s="3"/>
      <c r="F17" s="3"/>
      <c r="G17" s="3"/>
    </row>
    <row r="18" spans="1:7" hidden="1" x14ac:dyDescent="0.2">
      <c r="A18" s="3" t="s">
        <v>22</v>
      </c>
      <c r="B18" s="3" t="s">
        <v>49</v>
      </c>
      <c r="C18" s="3">
        <v>2</v>
      </c>
      <c r="D18" s="3"/>
      <c r="E18" s="3"/>
      <c r="F18" s="3"/>
      <c r="G18" s="3"/>
    </row>
    <row r="19" spans="1:7" hidden="1" x14ac:dyDescent="0.2">
      <c r="A19" s="3" t="s">
        <v>22</v>
      </c>
      <c r="B19" s="3" t="s">
        <v>50</v>
      </c>
      <c r="C19" s="3">
        <v>1</v>
      </c>
      <c r="D19" s="3"/>
      <c r="E19" s="3"/>
      <c r="F19" s="3"/>
      <c r="G19" s="3"/>
    </row>
    <row r="20" spans="1:7" hidden="1" x14ac:dyDescent="0.2">
      <c r="A20" s="3" t="s">
        <v>22</v>
      </c>
      <c r="B20" s="3" t="s">
        <v>50</v>
      </c>
      <c r="C20" s="3">
        <v>2</v>
      </c>
      <c r="D20" s="3"/>
      <c r="E20" s="3"/>
      <c r="F20" s="3"/>
      <c r="G20" s="3"/>
    </row>
    <row r="21" spans="1:7" hidden="1" x14ac:dyDescent="0.2">
      <c r="A21" s="3" t="s">
        <v>23</v>
      </c>
      <c r="B21" s="3" t="s">
        <v>48</v>
      </c>
      <c r="C21" s="3">
        <v>1</v>
      </c>
      <c r="D21" s="3"/>
      <c r="E21" s="3"/>
      <c r="F21" s="3"/>
      <c r="G21" s="3"/>
    </row>
    <row r="22" spans="1:7" hidden="1" x14ac:dyDescent="0.2">
      <c r="A22" s="3" t="s">
        <v>23</v>
      </c>
      <c r="B22" s="3" t="s">
        <v>48</v>
      </c>
      <c r="C22" s="3">
        <v>2</v>
      </c>
      <c r="D22" s="3"/>
      <c r="E22" s="3"/>
      <c r="F22" s="3"/>
      <c r="G22" s="3"/>
    </row>
    <row r="23" spans="1:7" hidden="1" x14ac:dyDescent="0.2">
      <c r="A23" s="3" t="s">
        <v>23</v>
      </c>
      <c r="B23" s="3" t="s">
        <v>49</v>
      </c>
      <c r="C23" s="3">
        <v>1</v>
      </c>
      <c r="D23" s="3"/>
      <c r="E23" s="3"/>
      <c r="F23" s="3"/>
      <c r="G23" s="3"/>
    </row>
    <row r="24" spans="1:7" hidden="1" x14ac:dyDescent="0.2">
      <c r="A24" s="3" t="s">
        <v>23</v>
      </c>
      <c r="B24" s="3" t="s">
        <v>49</v>
      </c>
      <c r="C24" s="3">
        <v>2</v>
      </c>
      <c r="D24" s="3"/>
      <c r="E24" s="3"/>
      <c r="F24" s="3"/>
      <c r="G24" s="3"/>
    </row>
    <row r="25" spans="1:7" hidden="1" x14ac:dyDescent="0.2">
      <c r="A25" s="3" t="s">
        <v>23</v>
      </c>
      <c r="B25" s="3" t="s">
        <v>50</v>
      </c>
      <c r="C25" s="3">
        <v>1</v>
      </c>
      <c r="D25" s="3"/>
      <c r="E25" s="3"/>
      <c r="F25" s="3"/>
      <c r="G25" s="3"/>
    </row>
    <row r="26" spans="1:7" hidden="1" x14ac:dyDescent="0.2">
      <c r="A26" s="3" t="s">
        <v>23</v>
      </c>
      <c r="B26" s="3" t="s">
        <v>50</v>
      </c>
      <c r="C26" s="3">
        <v>2</v>
      </c>
      <c r="D26" s="3"/>
      <c r="E26" s="3"/>
      <c r="F26" s="3"/>
      <c r="G26" s="3"/>
    </row>
    <row r="27" spans="1:7" hidden="1" x14ac:dyDescent="0.2">
      <c r="A27" s="3" t="s">
        <v>24</v>
      </c>
      <c r="B27" s="3" t="s">
        <v>48</v>
      </c>
      <c r="C27" s="3">
        <v>1</v>
      </c>
      <c r="D27" s="3"/>
      <c r="E27" s="3"/>
      <c r="F27" s="3"/>
      <c r="G27" s="3"/>
    </row>
    <row r="28" spans="1:7" hidden="1" x14ac:dyDescent="0.2">
      <c r="A28" s="3" t="s">
        <v>24</v>
      </c>
      <c r="B28" s="3" t="s">
        <v>48</v>
      </c>
      <c r="C28" s="3">
        <v>2</v>
      </c>
      <c r="D28" s="3"/>
      <c r="E28" s="3"/>
      <c r="F28" s="3"/>
      <c r="G28" s="3"/>
    </row>
    <row r="29" spans="1:7" hidden="1" x14ac:dyDescent="0.2">
      <c r="A29" s="3" t="s">
        <v>24</v>
      </c>
      <c r="B29" s="3" t="s">
        <v>49</v>
      </c>
      <c r="C29" s="3">
        <v>1</v>
      </c>
      <c r="D29" s="3"/>
      <c r="E29" s="3"/>
      <c r="F29" s="3"/>
      <c r="G29" s="3"/>
    </row>
    <row r="30" spans="1:7" hidden="1" x14ac:dyDescent="0.2">
      <c r="A30" s="3" t="s">
        <v>24</v>
      </c>
      <c r="B30" s="3" t="s">
        <v>49</v>
      </c>
      <c r="C30" s="3">
        <v>2</v>
      </c>
      <c r="D30" s="3"/>
      <c r="E30" s="3"/>
      <c r="F30" s="3"/>
      <c r="G30" s="3"/>
    </row>
    <row r="31" spans="1:7" hidden="1" x14ac:dyDescent="0.2">
      <c r="A31" s="3" t="s">
        <v>24</v>
      </c>
      <c r="B31" s="3" t="s">
        <v>50</v>
      </c>
      <c r="C31" s="3">
        <v>1</v>
      </c>
      <c r="D31" s="3"/>
      <c r="E31" s="3"/>
      <c r="F31" s="3"/>
      <c r="G31" s="3"/>
    </row>
    <row r="32" spans="1:7" hidden="1" x14ac:dyDescent="0.2">
      <c r="A32" s="3" t="s">
        <v>24</v>
      </c>
      <c r="B32" s="3" t="s">
        <v>50</v>
      </c>
      <c r="C32" s="3">
        <v>2</v>
      </c>
      <c r="D32" s="3"/>
      <c r="E32" s="3"/>
      <c r="F32" s="3"/>
      <c r="G32" s="3"/>
    </row>
    <row r="33" spans="1:7" hidden="1" x14ac:dyDescent="0.2">
      <c r="A33" s="3" t="s">
        <v>25</v>
      </c>
      <c r="B33" s="3" t="s">
        <v>48</v>
      </c>
      <c r="C33" s="3">
        <v>1</v>
      </c>
      <c r="D33" s="3"/>
      <c r="E33" s="3"/>
      <c r="F33" s="3"/>
      <c r="G33" s="3"/>
    </row>
    <row r="34" spans="1:7" hidden="1" x14ac:dyDescent="0.2">
      <c r="A34" s="3" t="s">
        <v>25</v>
      </c>
      <c r="B34" s="3" t="s">
        <v>48</v>
      </c>
      <c r="C34" s="3">
        <v>2</v>
      </c>
      <c r="D34" s="3"/>
      <c r="E34" s="3"/>
      <c r="F34" s="3"/>
      <c r="G34" s="3"/>
    </row>
    <row r="35" spans="1:7" hidden="1" x14ac:dyDescent="0.2">
      <c r="A35" s="3" t="s">
        <v>25</v>
      </c>
      <c r="B35" s="3" t="s">
        <v>49</v>
      </c>
      <c r="C35" s="3">
        <v>1</v>
      </c>
      <c r="D35" s="3"/>
      <c r="E35" s="3"/>
      <c r="F35" s="3"/>
      <c r="G35" s="3"/>
    </row>
    <row r="36" spans="1:7" hidden="1" x14ac:dyDescent="0.2">
      <c r="A36" s="3" t="s">
        <v>25</v>
      </c>
      <c r="B36" s="3" t="s">
        <v>49</v>
      </c>
      <c r="C36" s="3">
        <v>2</v>
      </c>
      <c r="D36" s="3"/>
      <c r="E36" s="3"/>
      <c r="F36" s="3"/>
      <c r="G36" s="3"/>
    </row>
    <row r="37" spans="1:7" hidden="1" x14ac:dyDescent="0.2">
      <c r="A37" s="3" t="s">
        <v>25</v>
      </c>
      <c r="B37" s="3" t="s">
        <v>50</v>
      </c>
      <c r="C37" s="3">
        <v>1</v>
      </c>
      <c r="D37" s="3"/>
      <c r="E37" s="3"/>
      <c r="F37" s="3"/>
      <c r="G37" s="3"/>
    </row>
    <row r="38" spans="1:7" hidden="1" x14ac:dyDescent="0.2">
      <c r="A38" s="3" t="s">
        <v>25</v>
      </c>
      <c r="B38" s="3" t="s">
        <v>50</v>
      </c>
      <c r="C38" s="3">
        <v>2</v>
      </c>
      <c r="D38" s="3"/>
      <c r="E38" s="3"/>
      <c r="F38" s="3"/>
      <c r="G38" s="3"/>
    </row>
    <row r="39" spans="1:7" hidden="1" x14ac:dyDescent="0.2">
      <c r="A39" s="3" t="s">
        <v>26</v>
      </c>
      <c r="B39" s="3" t="s">
        <v>48</v>
      </c>
      <c r="C39" s="3">
        <v>1</v>
      </c>
      <c r="D39" s="3"/>
      <c r="E39" s="3"/>
      <c r="F39" s="3"/>
      <c r="G39" s="3"/>
    </row>
    <row r="40" spans="1:7" hidden="1" x14ac:dyDescent="0.2">
      <c r="A40" s="3" t="s">
        <v>26</v>
      </c>
      <c r="B40" s="3" t="s">
        <v>48</v>
      </c>
      <c r="C40" s="3">
        <v>2</v>
      </c>
      <c r="D40" s="3"/>
      <c r="E40" s="3"/>
      <c r="F40" s="3"/>
      <c r="G40" s="3"/>
    </row>
    <row r="41" spans="1:7" hidden="1" x14ac:dyDescent="0.2">
      <c r="A41" s="3" t="s">
        <v>26</v>
      </c>
      <c r="B41" s="3" t="s">
        <v>49</v>
      </c>
      <c r="C41" s="3">
        <v>1</v>
      </c>
      <c r="D41" s="3"/>
      <c r="E41" s="3"/>
      <c r="F41" s="3"/>
      <c r="G41" s="3"/>
    </row>
    <row r="42" spans="1:7" hidden="1" x14ac:dyDescent="0.2">
      <c r="A42" s="3" t="s">
        <v>26</v>
      </c>
      <c r="B42" s="3" t="s">
        <v>49</v>
      </c>
      <c r="C42" s="3">
        <v>2</v>
      </c>
      <c r="D42" s="3"/>
      <c r="E42" s="3"/>
      <c r="F42" s="3"/>
      <c r="G42" s="3"/>
    </row>
    <row r="43" spans="1:7" hidden="1" x14ac:dyDescent="0.2">
      <c r="A43" s="3" t="s">
        <v>26</v>
      </c>
      <c r="B43" s="3" t="s">
        <v>50</v>
      </c>
      <c r="C43" s="3">
        <v>1</v>
      </c>
      <c r="D43" s="3"/>
      <c r="E43" s="3"/>
      <c r="F43" s="3"/>
      <c r="G43" s="3"/>
    </row>
    <row r="44" spans="1:7" hidden="1" x14ac:dyDescent="0.2">
      <c r="A44" s="3" t="s">
        <v>26</v>
      </c>
      <c r="B44" s="3" t="s">
        <v>50</v>
      </c>
      <c r="C44" s="3">
        <v>2</v>
      </c>
      <c r="D44" s="3"/>
      <c r="E44" s="3"/>
      <c r="F44" s="3"/>
      <c r="G44" s="3"/>
    </row>
    <row r="45" spans="1:7" hidden="1" x14ac:dyDescent="0.2">
      <c r="A45" s="3" t="s">
        <v>27</v>
      </c>
      <c r="B45" s="3" t="s">
        <v>48</v>
      </c>
      <c r="C45" s="3">
        <v>1</v>
      </c>
      <c r="D45" s="3"/>
      <c r="E45" s="3"/>
      <c r="F45" s="3"/>
      <c r="G45" s="3"/>
    </row>
    <row r="46" spans="1:7" hidden="1" x14ac:dyDescent="0.2">
      <c r="A46" s="3" t="s">
        <v>27</v>
      </c>
      <c r="B46" s="3" t="s">
        <v>48</v>
      </c>
      <c r="C46" s="3">
        <v>2</v>
      </c>
      <c r="D46" s="3"/>
      <c r="E46" s="3"/>
      <c r="F46" s="3"/>
      <c r="G46" s="3"/>
    </row>
    <row r="47" spans="1:7" hidden="1" x14ac:dyDescent="0.2">
      <c r="A47" s="3" t="s">
        <v>27</v>
      </c>
      <c r="B47" s="3" t="s">
        <v>49</v>
      </c>
      <c r="C47" s="3">
        <v>1</v>
      </c>
      <c r="D47" s="3"/>
      <c r="E47" s="3"/>
      <c r="F47" s="3"/>
      <c r="G47" s="3"/>
    </row>
    <row r="48" spans="1:7" hidden="1" x14ac:dyDescent="0.2">
      <c r="A48" s="3" t="s">
        <v>27</v>
      </c>
      <c r="B48" s="3" t="s">
        <v>49</v>
      </c>
      <c r="C48" s="3">
        <v>2</v>
      </c>
      <c r="D48" s="3"/>
      <c r="E48" s="3"/>
      <c r="F48" s="3"/>
      <c r="G48" s="3"/>
    </row>
    <row r="49" spans="1:7" hidden="1" x14ac:dyDescent="0.2">
      <c r="A49" s="3" t="s">
        <v>27</v>
      </c>
      <c r="B49" s="3" t="s">
        <v>50</v>
      </c>
      <c r="C49" s="3">
        <v>1</v>
      </c>
      <c r="D49" s="3"/>
      <c r="E49" s="3"/>
      <c r="F49" s="3"/>
      <c r="G49" s="3"/>
    </row>
    <row r="50" spans="1:7" hidden="1" x14ac:dyDescent="0.2">
      <c r="A50" s="3" t="s">
        <v>27</v>
      </c>
      <c r="B50" s="3" t="s">
        <v>50</v>
      </c>
      <c r="C50" s="3">
        <v>2</v>
      </c>
      <c r="D50" s="3"/>
      <c r="E50" s="3"/>
      <c r="F50" s="3"/>
      <c r="G50" s="3"/>
    </row>
    <row r="51" spans="1:7" hidden="1" x14ac:dyDescent="0.2">
      <c r="A51" s="3" t="s">
        <v>28</v>
      </c>
      <c r="B51" s="3" t="s">
        <v>48</v>
      </c>
      <c r="C51" s="3">
        <v>1</v>
      </c>
      <c r="D51" s="3"/>
      <c r="E51" s="3"/>
      <c r="F51" s="3"/>
      <c r="G51" s="3"/>
    </row>
    <row r="52" spans="1:7" hidden="1" x14ac:dyDescent="0.2">
      <c r="A52" s="3" t="s">
        <v>28</v>
      </c>
      <c r="B52" s="3" t="s">
        <v>48</v>
      </c>
      <c r="C52" s="3">
        <v>2</v>
      </c>
      <c r="D52" s="3"/>
      <c r="E52" s="3"/>
      <c r="F52" s="3"/>
      <c r="G52" s="3"/>
    </row>
    <row r="53" spans="1:7" hidden="1" x14ac:dyDescent="0.2">
      <c r="A53" s="3" t="s">
        <v>28</v>
      </c>
      <c r="B53" s="3" t="s">
        <v>49</v>
      </c>
      <c r="C53" s="3">
        <v>1</v>
      </c>
      <c r="D53" s="3"/>
      <c r="E53" s="3"/>
      <c r="F53" s="3"/>
      <c r="G53" s="3"/>
    </row>
    <row r="54" spans="1:7" hidden="1" x14ac:dyDescent="0.2">
      <c r="A54" s="3" t="s">
        <v>28</v>
      </c>
      <c r="B54" s="3" t="s">
        <v>49</v>
      </c>
      <c r="C54" s="3">
        <v>2</v>
      </c>
      <c r="D54" s="3"/>
      <c r="E54" s="3"/>
      <c r="F54" s="3"/>
      <c r="G54" s="3"/>
    </row>
    <row r="55" spans="1:7" hidden="1" x14ac:dyDescent="0.2">
      <c r="A55" s="3" t="s">
        <v>28</v>
      </c>
      <c r="B55" s="3" t="s">
        <v>50</v>
      </c>
      <c r="C55" s="3">
        <v>1</v>
      </c>
      <c r="D55" s="3"/>
      <c r="E55" s="3"/>
      <c r="F55" s="3"/>
      <c r="G55" s="3"/>
    </row>
    <row r="56" spans="1:7" hidden="1" x14ac:dyDescent="0.2">
      <c r="A56" s="3" t="s">
        <v>28</v>
      </c>
      <c r="B56" s="3" t="s">
        <v>50</v>
      </c>
      <c r="C56" s="3">
        <v>2</v>
      </c>
      <c r="D56" s="3"/>
      <c r="E56" s="3"/>
      <c r="F56" s="3"/>
      <c r="G56" s="3"/>
    </row>
    <row r="57" spans="1:7" hidden="1" x14ac:dyDescent="0.2">
      <c r="A57" s="3" t="s">
        <v>30</v>
      </c>
      <c r="B57" s="3" t="s">
        <v>48</v>
      </c>
      <c r="C57" s="3">
        <v>1</v>
      </c>
      <c r="D57" s="3"/>
      <c r="E57" s="3"/>
      <c r="F57" s="3"/>
      <c r="G57" s="3"/>
    </row>
    <row r="58" spans="1:7" hidden="1" x14ac:dyDescent="0.2">
      <c r="A58" s="3" t="s">
        <v>30</v>
      </c>
      <c r="B58" s="3" t="s">
        <v>48</v>
      </c>
      <c r="C58" s="3">
        <v>2</v>
      </c>
      <c r="D58" s="3"/>
      <c r="E58" s="3"/>
      <c r="F58" s="3"/>
      <c r="G58" s="3"/>
    </row>
    <row r="59" spans="1:7" hidden="1" x14ac:dyDescent="0.2">
      <c r="A59" s="3" t="s">
        <v>30</v>
      </c>
      <c r="B59" s="3" t="s">
        <v>49</v>
      </c>
      <c r="C59" s="3">
        <v>1</v>
      </c>
      <c r="D59" s="3"/>
      <c r="E59" s="3"/>
      <c r="F59" s="3"/>
      <c r="G59" s="3"/>
    </row>
    <row r="60" spans="1:7" hidden="1" x14ac:dyDescent="0.2">
      <c r="A60" s="3" t="s">
        <v>30</v>
      </c>
      <c r="B60" s="3" t="s">
        <v>49</v>
      </c>
      <c r="C60" s="3">
        <v>2</v>
      </c>
      <c r="D60" s="3"/>
      <c r="E60" s="3"/>
      <c r="F60" s="3"/>
      <c r="G60" s="3"/>
    </row>
    <row r="61" spans="1:7" hidden="1" x14ac:dyDescent="0.2">
      <c r="A61" s="3" t="s">
        <v>30</v>
      </c>
      <c r="B61" s="3" t="s">
        <v>50</v>
      </c>
      <c r="C61" s="3">
        <v>1</v>
      </c>
      <c r="D61" s="3"/>
      <c r="E61" s="3"/>
      <c r="F61" s="3"/>
      <c r="G61" s="3"/>
    </row>
    <row r="62" spans="1:7" hidden="1" x14ac:dyDescent="0.2">
      <c r="A62" s="3" t="s">
        <v>30</v>
      </c>
      <c r="B62" s="3" t="s">
        <v>50</v>
      </c>
      <c r="C62" s="3">
        <v>2</v>
      </c>
      <c r="D62" s="3"/>
      <c r="E62" s="3"/>
      <c r="F62" s="3"/>
      <c r="G62" s="3"/>
    </row>
    <row r="63" spans="1:7" hidden="1" x14ac:dyDescent="0.2">
      <c r="A63" s="3" t="s">
        <v>31</v>
      </c>
      <c r="B63" s="3" t="s">
        <v>48</v>
      </c>
      <c r="C63" s="3">
        <v>1</v>
      </c>
      <c r="D63" s="3"/>
      <c r="E63" s="3"/>
      <c r="F63" s="3"/>
      <c r="G63" s="3"/>
    </row>
    <row r="64" spans="1:7" hidden="1" x14ac:dyDescent="0.2">
      <c r="A64" s="3" t="s">
        <v>31</v>
      </c>
      <c r="B64" s="3" t="s">
        <v>48</v>
      </c>
      <c r="C64" s="3">
        <v>2</v>
      </c>
      <c r="D64" s="3"/>
      <c r="E64" s="3"/>
      <c r="F64" s="3"/>
      <c r="G64" s="3"/>
    </row>
    <row r="65" spans="1:7" hidden="1" x14ac:dyDescent="0.2">
      <c r="A65" s="3" t="s">
        <v>31</v>
      </c>
      <c r="B65" s="3" t="s">
        <v>49</v>
      </c>
      <c r="C65" s="3">
        <v>1</v>
      </c>
      <c r="D65" s="3"/>
      <c r="E65" s="3"/>
      <c r="F65" s="3"/>
      <c r="G65" s="3"/>
    </row>
    <row r="66" spans="1:7" hidden="1" x14ac:dyDescent="0.2">
      <c r="A66" s="3" t="s">
        <v>31</v>
      </c>
      <c r="B66" s="3" t="s">
        <v>49</v>
      </c>
      <c r="C66" s="3">
        <v>2</v>
      </c>
      <c r="D66" s="3"/>
      <c r="E66" s="3"/>
      <c r="F66" s="3"/>
      <c r="G66" s="3"/>
    </row>
    <row r="67" spans="1:7" hidden="1" x14ac:dyDescent="0.2">
      <c r="A67" s="3" t="s">
        <v>31</v>
      </c>
      <c r="B67" s="3" t="s">
        <v>50</v>
      </c>
      <c r="C67" s="3">
        <v>1</v>
      </c>
      <c r="D67" s="3"/>
      <c r="E67" s="3"/>
      <c r="F67" s="3"/>
      <c r="G67" s="3"/>
    </row>
    <row r="68" spans="1:7" hidden="1" x14ac:dyDescent="0.2">
      <c r="A68" s="3" t="s">
        <v>31</v>
      </c>
      <c r="B68" s="3" t="s">
        <v>50</v>
      </c>
      <c r="C68" s="3">
        <v>2</v>
      </c>
      <c r="D68" s="3"/>
      <c r="E68" s="3"/>
      <c r="F68" s="3"/>
      <c r="G68" s="3"/>
    </row>
    <row r="69" spans="1:7" hidden="1" x14ac:dyDescent="0.2">
      <c r="A69" s="3" t="s">
        <v>32</v>
      </c>
      <c r="B69" s="3" t="s">
        <v>48</v>
      </c>
      <c r="C69" s="3">
        <v>1</v>
      </c>
      <c r="D69" s="3"/>
      <c r="E69" s="3"/>
      <c r="F69" s="3"/>
      <c r="G69" s="3"/>
    </row>
    <row r="70" spans="1:7" hidden="1" x14ac:dyDescent="0.2">
      <c r="A70" s="3" t="s">
        <v>32</v>
      </c>
      <c r="B70" s="3" t="s">
        <v>48</v>
      </c>
      <c r="C70" s="3">
        <v>2</v>
      </c>
      <c r="D70" s="3"/>
      <c r="E70" s="3"/>
      <c r="F70" s="3"/>
      <c r="G70" s="3"/>
    </row>
    <row r="71" spans="1:7" hidden="1" x14ac:dyDescent="0.2">
      <c r="A71" s="3" t="s">
        <v>32</v>
      </c>
      <c r="B71" s="3" t="s">
        <v>49</v>
      </c>
      <c r="C71" s="3">
        <v>1</v>
      </c>
      <c r="D71" s="3"/>
      <c r="E71" s="3"/>
      <c r="F71" s="3"/>
      <c r="G71" s="3"/>
    </row>
    <row r="72" spans="1:7" hidden="1" x14ac:dyDescent="0.2">
      <c r="A72" s="3" t="s">
        <v>32</v>
      </c>
      <c r="B72" s="3" t="s">
        <v>49</v>
      </c>
      <c r="C72" s="3">
        <v>2</v>
      </c>
      <c r="D72" s="3"/>
      <c r="E72" s="3"/>
      <c r="F72" s="3"/>
      <c r="G72" s="3"/>
    </row>
    <row r="73" spans="1:7" hidden="1" x14ac:dyDescent="0.2">
      <c r="A73" s="3" t="s">
        <v>32</v>
      </c>
      <c r="B73" s="3" t="s">
        <v>50</v>
      </c>
      <c r="C73" s="3">
        <v>1</v>
      </c>
      <c r="D73" s="3"/>
      <c r="E73" s="3"/>
      <c r="F73" s="3"/>
      <c r="G73" s="3"/>
    </row>
    <row r="74" spans="1:7" hidden="1" x14ac:dyDescent="0.2">
      <c r="A74" s="3" t="s">
        <v>32</v>
      </c>
      <c r="B74" s="3" t="s">
        <v>50</v>
      </c>
      <c r="C74" s="3">
        <v>2</v>
      </c>
      <c r="D74" s="3"/>
      <c r="E74" s="3"/>
      <c r="F74" s="3"/>
      <c r="G74" s="3"/>
    </row>
    <row r="75" spans="1:7" hidden="1" x14ac:dyDescent="0.2">
      <c r="A75" s="3" t="s">
        <v>33</v>
      </c>
      <c r="B75" s="3" t="s">
        <v>48</v>
      </c>
      <c r="C75" s="3">
        <v>1</v>
      </c>
      <c r="D75" s="3"/>
      <c r="E75" s="3"/>
      <c r="F75" s="3"/>
      <c r="G75" s="3"/>
    </row>
    <row r="76" spans="1:7" hidden="1" x14ac:dyDescent="0.2">
      <c r="A76" s="3" t="s">
        <v>33</v>
      </c>
      <c r="B76" s="3" t="s">
        <v>48</v>
      </c>
      <c r="C76" s="3">
        <v>2</v>
      </c>
      <c r="D76" s="3"/>
      <c r="E76" s="3"/>
      <c r="F76" s="3"/>
      <c r="G76" s="3"/>
    </row>
    <row r="77" spans="1:7" hidden="1" x14ac:dyDescent="0.2">
      <c r="A77" s="3" t="s">
        <v>33</v>
      </c>
      <c r="B77" s="3" t="s">
        <v>49</v>
      </c>
      <c r="C77" s="3">
        <v>1</v>
      </c>
      <c r="D77" s="3"/>
      <c r="E77" s="3"/>
      <c r="F77" s="3"/>
      <c r="G77" s="3"/>
    </row>
    <row r="78" spans="1:7" hidden="1" x14ac:dyDescent="0.2">
      <c r="A78" s="3" t="s">
        <v>33</v>
      </c>
      <c r="B78" s="3" t="s">
        <v>49</v>
      </c>
      <c r="C78" s="3">
        <v>2</v>
      </c>
      <c r="D78" s="3"/>
      <c r="E78" s="3"/>
      <c r="F78" s="3"/>
      <c r="G78" s="3"/>
    </row>
    <row r="79" spans="1:7" hidden="1" x14ac:dyDescent="0.2">
      <c r="A79" s="3" t="s">
        <v>33</v>
      </c>
      <c r="B79" s="3" t="s">
        <v>50</v>
      </c>
      <c r="C79" s="3">
        <v>1</v>
      </c>
      <c r="D79" s="3"/>
      <c r="E79" s="3"/>
      <c r="F79" s="3"/>
      <c r="G79" s="3"/>
    </row>
    <row r="80" spans="1:7" hidden="1" x14ac:dyDescent="0.2">
      <c r="A80" s="3" t="s">
        <v>33</v>
      </c>
      <c r="B80" s="3" t="s">
        <v>50</v>
      </c>
      <c r="C80" s="3">
        <v>2</v>
      </c>
      <c r="D80" s="3"/>
      <c r="E80" s="3"/>
      <c r="F80" s="3"/>
      <c r="G80" s="3"/>
    </row>
    <row r="81" spans="1:7" hidden="1" x14ac:dyDescent="0.2">
      <c r="A81" s="3" t="s">
        <v>34</v>
      </c>
      <c r="B81" s="3" t="s">
        <v>48</v>
      </c>
      <c r="C81" s="3">
        <v>1</v>
      </c>
      <c r="D81" s="3"/>
      <c r="E81" s="3"/>
      <c r="F81" s="3"/>
      <c r="G81" s="3"/>
    </row>
    <row r="82" spans="1:7" hidden="1" x14ac:dyDescent="0.2">
      <c r="A82" s="3" t="s">
        <v>34</v>
      </c>
      <c r="B82" s="3" t="s">
        <v>48</v>
      </c>
      <c r="C82" s="3">
        <v>2</v>
      </c>
      <c r="D82" s="3"/>
      <c r="E82" s="3"/>
      <c r="F82" s="3"/>
      <c r="G82" s="3"/>
    </row>
    <row r="83" spans="1:7" hidden="1" x14ac:dyDescent="0.2">
      <c r="A83" s="3" t="s">
        <v>34</v>
      </c>
      <c r="B83" s="3" t="s">
        <v>49</v>
      </c>
      <c r="C83" s="3">
        <v>1</v>
      </c>
      <c r="D83" s="3"/>
      <c r="E83" s="3"/>
      <c r="F83" s="3"/>
      <c r="G83" s="3"/>
    </row>
    <row r="84" spans="1:7" hidden="1" x14ac:dyDescent="0.2">
      <c r="A84" s="3" t="s">
        <v>34</v>
      </c>
      <c r="B84" s="3" t="s">
        <v>49</v>
      </c>
      <c r="C84" s="3">
        <v>2</v>
      </c>
      <c r="D84" s="3"/>
      <c r="E84" s="3"/>
      <c r="F84" s="3"/>
      <c r="G84" s="3"/>
    </row>
    <row r="85" spans="1:7" hidden="1" x14ac:dyDescent="0.2">
      <c r="A85" s="3" t="s">
        <v>34</v>
      </c>
      <c r="B85" s="3" t="s">
        <v>50</v>
      </c>
      <c r="C85" s="3">
        <v>1</v>
      </c>
      <c r="D85" s="3"/>
      <c r="E85" s="3"/>
      <c r="F85" s="3"/>
      <c r="G85" s="3"/>
    </row>
    <row r="86" spans="1:7" hidden="1" x14ac:dyDescent="0.2">
      <c r="A86" s="3" t="s">
        <v>34</v>
      </c>
      <c r="B86" s="3" t="s">
        <v>50</v>
      </c>
      <c r="C86" s="3">
        <v>2</v>
      </c>
      <c r="D86" s="3"/>
      <c r="E86" s="3"/>
      <c r="F86" s="3"/>
      <c r="G86" s="3"/>
    </row>
    <row r="87" spans="1:7" hidden="1" x14ac:dyDescent="0.2">
      <c r="A87" s="3" t="s">
        <v>35</v>
      </c>
      <c r="B87" s="3" t="s">
        <v>48</v>
      </c>
      <c r="C87" s="3">
        <v>1</v>
      </c>
      <c r="D87" s="3"/>
      <c r="E87" s="3"/>
      <c r="F87" s="3"/>
      <c r="G87" s="3"/>
    </row>
    <row r="88" spans="1:7" hidden="1" x14ac:dyDescent="0.2">
      <c r="A88" s="3" t="s">
        <v>35</v>
      </c>
      <c r="B88" s="3" t="s">
        <v>48</v>
      </c>
      <c r="C88" s="3">
        <v>2</v>
      </c>
      <c r="D88" s="3"/>
      <c r="E88" s="3"/>
      <c r="F88" s="3"/>
      <c r="G88" s="3"/>
    </row>
    <row r="89" spans="1:7" hidden="1" x14ac:dyDescent="0.2">
      <c r="A89" s="3" t="s">
        <v>35</v>
      </c>
      <c r="B89" s="3" t="s">
        <v>49</v>
      </c>
      <c r="C89" s="3">
        <v>1</v>
      </c>
      <c r="D89" s="3"/>
      <c r="E89" s="3"/>
      <c r="F89" s="3"/>
      <c r="G89" s="3"/>
    </row>
    <row r="90" spans="1:7" hidden="1" x14ac:dyDescent="0.2">
      <c r="A90" s="3" t="s">
        <v>35</v>
      </c>
      <c r="B90" s="3" t="s">
        <v>49</v>
      </c>
      <c r="C90" s="3">
        <v>2</v>
      </c>
      <c r="D90" s="3"/>
      <c r="E90" s="3"/>
      <c r="F90" s="3"/>
      <c r="G90" s="3"/>
    </row>
    <row r="91" spans="1:7" hidden="1" x14ac:dyDescent="0.2">
      <c r="A91" s="3" t="s">
        <v>35</v>
      </c>
      <c r="B91" s="3" t="s">
        <v>50</v>
      </c>
      <c r="C91" s="3">
        <v>1</v>
      </c>
      <c r="D91" s="3"/>
      <c r="E91" s="3"/>
      <c r="F91" s="3"/>
      <c r="G91" s="3"/>
    </row>
    <row r="92" spans="1:7" hidden="1" x14ac:dyDescent="0.2">
      <c r="A92" s="3" t="s">
        <v>35</v>
      </c>
      <c r="B92" s="3" t="s">
        <v>50</v>
      </c>
      <c r="C92" s="3">
        <v>2</v>
      </c>
      <c r="D92" s="3"/>
      <c r="E92" s="3"/>
      <c r="F92" s="3"/>
      <c r="G92" s="3"/>
    </row>
    <row r="93" spans="1:7" hidden="1" x14ac:dyDescent="0.2">
      <c r="A93" s="3" t="s">
        <v>36</v>
      </c>
      <c r="B93" s="3" t="s">
        <v>48</v>
      </c>
      <c r="C93" s="3">
        <v>1</v>
      </c>
      <c r="D93" s="3"/>
      <c r="E93" s="3"/>
      <c r="F93" s="3"/>
      <c r="G93" s="3"/>
    </row>
    <row r="94" spans="1:7" hidden="1" x14ac:dyDescent="0.2">
      <c r="A94" s="3" t="s">
        <v>36</v>
      </c>
      <c r="B94" s="3" t="s">
        <v>48</v>
      </c>
      <c r="C94" s="3">
        <v>2</v>
      </c>
      <c r="D94" s="3"/>
      <c r="E94" s="3"/>
      <c r="F94" s="3"/>
      <c r="G94" s="3"/>
    </row>
    <row r="95" spans="1:7" hidden="1" x14ac:dyDescent="0.2">
      <c r="A95" s="3" t="s">
        <v>36</v>
      </c>
      <c r="B95" s="3" t="s">
        <v>49</v>
      </c>
      <c r="C95" s="3">
        <v>1</v>
      </c>
      <c r="D95" s="3"/>
      <c r="E95" s="3"/>
      <c r="F95" s="3"/>
      <c r="G95" s="3"/>
    </row>
    <row r="96" spans="1:7" hidden="1" x14ac:dyDescent="0.2">
      <c r="A96" s="3" t="s">
        <v>36</v>
      </c>
      <c r="B96" s="3" t="s">
        <v>49</v>
      </c>
      <c r="C96" s="3">
        <v>2</v>
      </c>
      <c r="D96" s="3"/>
      <c r="E96" s="3"/>
      <c r="F96" s="3"/>
      <c r="G96" s="3"/>
    </row>
    <row r="97" spans="1:7" hidden="1" x14ac:dyDescent="0.2">
      <c r="A97" s="3" t="s">
        <v>36</v>
      </c>
      <c r="B97" s="3" t="s">
        <v>50</v>
      </c>
      <c r="C97" s="3">
        <v>1</v>
      </c>
      <c r="D97" s="3"/>
      <c r="E97" s="3"/>
      <c r="F97" s="3"/>
      <c r="G97" s="3"/>
    </row>
    <row r="98" spans="1:7" hidden="1" x14ac:dyDescent="0.2">
      <c r="A98" s="3" t="s">
        <v>36</v>
      </c>
      <c r="B98" s="3" t="s">
        <v>50</v>
      </c>
      <c r="C98" s="3">
        <v>2</v>
      </c>
      <c r="D98" s="3"/>
      <c r="E98" s="3"/>
      <c r="F98" s="3"/>
      <c r="G98" s="3"/>
    </row>
    <row r="99" spans="1:7" hidden="1" x14ac:dyDescent="0.2">
      <c r="A99" s="3" t="s">
        <v>37</v>
      </c>
      <c r="B99" s="3" t="s">
        <v>48</v>
      </c>
      <c r="C99" s="3">
        <v>1</v>
      </c>
      <c r="D99" s="3"/>
      <c r="E99" s="3"/>
      <c r="F99" s="3"/>
      <c r="G99" s="3"/>
    </row>
    <row r="100" spans="1:7" hidden="1" x14ac:dyDescent="0.2">
      <c r="A100" s="3" t="s">
        <v>37</v>
      </c>
      <c r="B100" s="3" t="s">
        <v>48</v>
      </c>
      <c r="C100" s="3">
        <v>2</v>
      </c>
      <c r="D100" s="3"/>
      <c r="E100" s="3"/>
      <c r="F100" s="3"/>
      <c r="G100" s="3"/>
    </row>
    <row r="101" spans="1:7" hidden="1" x14ac:dyDescent="0.2">
      <c r="A101" s="3" t="s">
        <v>37</v>
      </c>
      <c r="B101" s="3" t="s">
        <v>49</v>
      </c>
      <c r="C101" s="3">
        <v>1</v>
      </c>
      <c r="D101" s="3"/>
      <c r="E101" s="3"/>
      <c r="F101" s="3"/>
      <c r="G101" s="3"/>
    </row>
    <row r="102" spans="1:7" hidden="1" x14ac:dyDescent="0.2">
      <c r="A102" s="3" t="s">
        <v>37</v>
      </c>
      <c r="B102" s="3" t="s">
        <v>49</v>
      </c>
      <c r="C102" s="3">
        <v>2</v>
      </c>
      <c r="D102" s="3"/>
      <c r="E102" s="3"/>
      <c r="F102" s="3"/>
      <c r="G102" s="3"/>
    </row>
    <row r="103" spans="1:7" hidden="1" x14ac:dyDescent="0.2">
      <c r="A103" s="3" t="s">
        <v>37</v>
      </c>
      <c r="B103" s="3" t="s">
        <v>50</v>
      </c>
      <c r="C103" s="3">
        <v>1</v>
      </c>
      <c r="D103" s="3"/>
      <c r="E103" s="3"/>
      <c r="F103" s="3"/>
      <c r="G103" s="3"/>
    </row>
    <row r="104" spans="1:7" hidden="1" x14ac:dyDescent="0.2">
      <c r="A104" s="3" t="s">
        <v>37</v>
      </c>
      <c r="B104" s="3" t="s">
        <v>50</v>
      </c>
      <c r="C104" s="3">
        <v>2</v>
      </c>
      <c r="D104" s="3"/>
      <c r="E104" s="3"/>
      <c r="F104" s="3"/>
      <c r="G104" s="3"/>
    </row>
    <row r="105" spans="1:7" hidden="1" x14ac:dyDescent="0.2">
      <c r="A105" s="3" t="s">
        <v>38</v>
      </c>
      <c r="B105" s="3" t="s">
        <v>48</v>
      </c>
      <c r="C105" s="3">
        <v>1</v>
      </c>
      <c r="D105" s="3"/>
      <c r="E105" s="3"/>
      <c r="F105" s="3"/>
      <c r="G105" s="3"/>
    </row>
    <row r="106" spans="1:7" hidden="1" x14ac:dyDescent="0.2">
      <c r="A106" s="3" t="s">
        <v>38</v>
      </c>
      <c r="B106" s="3" t="s">
        <v>48</v>
      </c>
      <c r="C106" s="3">
        <v>2</v>
      </c>
      <c r="D106" s="3"/>
      <c r="E106" s="3"/>
      <c r="F106" s="3"/>
      <c r="G106" s="3"/>
    </row>
    <row r="107" spans="1:7" hidden="1" x14ac:dyDescent="0.2">
      <c r="A107" s="3" t="s">
        <v>38</v>
      </c>
      <c r="B107" s="3" t="s">
        <v>49</v>
      </c>
      <c r="C107" s="3">
        <v>1</v>
      </c>
      <c r="D107" s="3"/>
      <c r="E107" s="3"/>
      <c r="F107" s="3"/>
      <c r="G107" s="3"/>
    </row>
    <row r="108" spans="1:7" hidden="1" x14ac:dyDescent="0.2">
      <c r="A108" s="3" t="s">
        <v>38</v>
      </c>
      <c r="B108" s="3" t="s">
        <v>49</v>
      </c>
      <c r="C108" s="3">
        <v>2</v>
      </c>
      <c r="D108" s="3"/>
      <c r="E108" s="3"/>
      <c r="F108" s="3"/>
      <c r="G108" s="3"/>
    </row>
    <row r="109" spans="1:7" hidden="1" x14ac:dyDescent="0.2">
      <c r="A109" s="3" t="s">
        <v>38</v>
      </c>
      <c r="B109" s="3" t="s">
        <v>50</v>
      </c>
      <c r="C109" s="3">
        <v>1</v>
      </c>
      <c r="D109" s="3"/>
      <c r="E109" s="3"/>
      <c r="F109" s="3"/>
      <c r="G109" s="3"/>
    </row>
    <row r="110" spans="1:7" hidden="1" x14ac:dyDescent="0.2">
      <c r="A110" s="3" t="s">
        <v>38</v>
      </c>
      <c r="B110" s="3" t="s">
        <v>50</v>
      </c>
      <c r="C110" s="3">
        <v>2</v>
      </c>
      <c r="D110" s="3"/>
      <c r="E110" s="3"/>
      <c r="F110" s="3"/>
      <c r="G110" s="3"/>
    </row>
    <row r="111" spans="1:7" hidden="1" x14ac:dyDescent="0.2">
      <c r="A111" s="3" t="s">
        <v>39</v>
      </c>
      <c r="B111" s="3" t="s">
        <v>48</v>
      </c>
      <c r="C111" s="3">
        <v>1</v>
      </c>
      <c r="D111" s="3"/>
      <c r="E111" s="3"/>
      <c r="F111" s="3"/>
      <c r="G111" s="3"/>
    </row>
    <row r="112" spans="1:7" hidden="1" x14ac:dyDescent="0.2">
      <c r="A112" s="3" t="s">
        <v>39</v>
      </c>
      <c r="B112" s="3" t="s">
        <v>48</v>
      </c>
      <c r="C112" s="3">
        <v>2</v>
      </c>
      <c r="D112" s="3"/>
      <c r="E112" s="3"/>
      <c r="F112" s="3"/>
      <c r="G112" s="3"/>
    </row>
    <row r="113" spans="1:7" hidden="1" x14ac:dyDescent="0.2">
      <c r="A113" s="3" t="s">
        <v>39</v>
      </c>
      <c r="B113" s="3" t="s">
        <v>49</v>
      </c>
      <c r="C113" s="3">
        <v>1</v>
      </c>
      <c r="D113" s="3"/>
      <c r="E113" s="3"/>
      <c r="F113" s="3"/>
      <c r="G113" s="3"/>
    </row>
    <row r="114" spans="1:7" hidden="1" x14ac:dyDescent="0.2">
      <c r="A114" s="3" t="s">
        <v>39</v>
      </c>
      <c r="B114" s="3" t="s">
        <v>49</v>
      </c>
      <c r="C114" s="3">
        <v>2</v>
      </c>
      <c r="D114" s="3"/>
      <c r="E114" s="3"/>
      <c r="F114" s="3"/>
      <c r="G114" s="3"/>
    </row>
    <row r="115" spans="1:7" hidden="1" x14ac:dyDescent="0.2">
      <c r="A115" s="3" t="s">
        <v>39</v>
      </c>
      <c r="B115" s="3" t="s">
        <v>50</v>
      </c>
      <c r="C115" s="3">
        <v>1</v>
      </c>
      <c r="D115" s="3"/>
      <c r="E115" s="3"/>
      <c r="F115" s="3"/>
      <c r="G115" s="3"/>
    </row>
    <row r="116" spans="1:7" hidden="1" x14ac:dyDescent="0.2">
      <c r="A116" s="3" t="s">
        <v>39</v>
      </c>
      <c r="B116" s="3" t="s">
        <v>50</v>
      </c>
      <c r="C116" s="25">
        <v>2</v>
      </c>
      <c r="D116" s="3"/>
      <c r="E116" s="3"/>
      <c r="F116" s="3"/>
      <c r="G116" s="3"/>
    </row>
    <row r="117" spans="1:7" ht="16" x14ac:dyDescent="0.2">
      <c r="A117" s="3" t="s">
        <v>29</v>
      </c>
      <c r="B117" s="24">
        <v>2021</v>
      </c>
      <c r="C117" s="26" t="s">
        <v>58</v>
      </c>
      <c r="D117" s="3" t="s">
        <v>67</v>
      </c>
      <c r="E117" s="3" t="s">
        <v>96</v>
      </c>
      <c r="F117" s="28" t="s">
        <v>122</v>
      </c>
      <c r="G117" s="21">
        <v>610590809</v>
      </c>
    </row>
    <row r="118" spans="1:7" ht="16" x14ac:dyDescent="0.2">
      <c r="A118" s="3" t="s">
        <v>29</v>
      </c>
      <c r="B118" s="24">
        <v>2021</v>
      </c>
      <c r="C118" s="26" t="s">
        <v>59</v>
      </c>
      <c r="D118" s="3" t="s">
        <v>67</v>
      </c>
      <c r="E118" s="3" t="s">
        <v>96</v>
      </c>
      <c r="F118" s="28" t="s">
        <v>123</v>
      </c>
      <c r="G118" s="21">
        <v>610590809</v>
      </c>
    </row>
    <row r="119" spans="1:7" ht="16" x14ac:dyDescent="0.2">
      <c r="A119" s="3" t="s">
        <v>29</v>
      </c>
      <c r="B119" s="24">
        <v>2021</v>
      </c>
      <c r="C119" s="26" t="s">
        <v>60</v>
      </c>
      <c r="D119" s="3" t="s">
        <v>67</v>
      </c>
      <c r="E119" s="3" t="s">
        <v>97</v>
      </c>
      <c r="F119" s="28" t="s">
        <v>124</v>
      </c>
      <c r="G119" s="21">
        <v>652266953</v>
      </c>
    </row>
    <row r="120" spans="1:7" ht="16" x14ac:dyDescent="0.2">
      <c r="A120" s="3" t="s">
        <v>29</v>
      </c>
      <c r="B120" s="24">
        <v>2021</v>
      </c>
      <c r="C120" s="26" t="s">
        <v>61</v>
      </c>
      <c r="D120" s="3" t="s">
        <v>67</v>
      </c>
      <c r="E120" s="3" t="s">
        <v>97</v>
      </c>
      <c r="F120" s="28" t="s">
        <v>125</v>
      </c>
      <c r="G120" s="21">
        <v>652266953</v>
      </c>
    </row>
    <row r="121" spans="1:7" ht="16" x14ac:dyDescent="0.2">
      <c r="A121" s="3" t="s">
        <v>29</v>
      </c>
      <c r="B121" s="24">
        <v>2021</v>
      </c>
      <c r="C121" s="26" t="s">
        <v>62</v>
      </c>
      <c r="D121" s="3" t="s">
        <v>67</v>
      </c>
      <c r="E121" s="3" t="s">
        <v>98</v>
      </c>
      <c r="F121" s="28"/>
      <c r="G121" s="21">
        <v>1018246192</v>
      </c>
    </row>
    <row r="122" spans="1:7" ht="16" x14ac:dyDescent="0.2">
      <c r="A122" s="3" t="s">
        <v>29</v>
      </c>
      <c r="B122" s="24">
        <v>2021</v>
      </c>
      <c r="C122" s="26" t="s">
        <v>63</v>
      </c>
      <c r="D122" s="3" t="s">
        <v>67</v>
      </c>
      <c r="E122" s="3" t="s">
        <v>99</v>
      </c>
      <c r="F122" s="28" t="s">
        <v>126</v>
      </c>
      <c r="G122" s="21">
        <v>1018246192</v>
      </c>
    </row>
    <row r="123" spans="1:7" ht="16" x14ac:dyDescent="0.2">
      <c r="A123" s="3" t="s">
        <v>29</v>
      </c>
      <c r="B123" s="24">
        <v>2021</v>
      </c>
      <c r="C123" s="26" t="s">
        <v>64</v>
      </c>
      <c r="D123" s="3" t="s">
        <v>67</v>
      </c>
      <c r="E123" s="3" t="s">
        <v>100</v>
      </c>
      <c r="F123" s="28" t="s">
        <v>127</v>
      </c>
      <c r="G123" s="21">
        <v>551749323</v>
      </c>
    </row>
    <row r="124" spans="1:7" ht="16" x14ac:dyDescent="0.2">
      <c r="A124" s="3" t="s">
        <v>29</v>
      </c>
      <c r="B124" s="24">
        <v>2021</v>
      </c>
      <c r="C124" s="26" t="s">
        <v>65</v>
      </c>
      <c r="D124" s="3" t="s">
        <v>67</v>
      </c>
      <c r="E124" s="3" t="s">
        <v>100</v>
      </c>
      <c r="F124" s="28" t="s">
        <v>128</v>
      </c>
      <c r="G124" s="21">
        <v>551749323</v>
      </c>
    </row>
    <row r="125" spans="1:7" ht="16" x14ac:dyDescent="0.2">
      <c r="A125" s="3" t="s">
        <v>29</v>
      </c>
      <c r="B125" s="24">
        <v>2021</v>
      </c>
      <c r="C125" s="26" t="s">
        <v>66</v>
      </c>
      <c r="D125" s="3" t="s">
        <v>67</v>
      </c>
      <c r="E125" s="3" t="s">
        <v>101</v>
      </c>
      <c r="F125" s="28" t="s">
        <v>129</v>
      </c>
      <c r="G125" s="21">
        <v>426449000</v>
      </c>
    </row>
    <row r="126" spans="1:7" ht="16" x14ac:dyDescent="0.2">
      <c r="A126" s="3" t="s">
        <v>29</v>
      </c>
      <c r="B126" s="24">
        <v>2021</v>
      </c>
      <c r="C126" s="27" t="s">
        <v>68</v>
      </c>
      <c r="D126" s="3" t="s">
        <v>67</v>
      </c>
      <c r="E126" s="3" t="s">
        <v>101</v>
      </c>
      <c r="F126" s="28" t="s">
        <v>130</v>
      </c>
      <c r="G126" s="21">
        <v>426449000</v>
      </c>
    </row>
    <row r="127" spans="1:7" ht="16" x14ac:dyDescent="0.2">
      <c r="A127" s="3" t="s">
        <v>29</v>
      </c>
      <c r="B127" s="24">
        <v>2021</v>
      </c>
      <c r="C127" s="27" t="s">
        <v>69</v>
      </c>
      <c r="D127" s="3" t="s">
        <v>67</v>
      </c>
      <c r="E127" s="3" t="s">
        <v>102</v>
      </c>
      <c r="F127" s="28" t="s">
        <v>131</v>
      </c>
      <c r="G127" s="21">
        <v>907542501</v>
      </c>
    </row>
    <row r="128" spans="1:7" ht="16" x14ac:dyDescent="0.2">
      <c r="A128" s="3" t="s">
        <v>29</v>
      </c>
      <c r="B128" s="24">
        <v>2021</v>
      </c>
      <c r="C128" s="27" t="s">
        <v>70</v>
      </c>
      <c r="D128" s="3" t="s">
        <v>67</v>
      </c>
      <c r="E128" s="3" t="s">
        <v>103</v>
      </c>
      <c r="F128" s="28" t="s">
        <v>132</v>
      </c>
      <c r="G128" s="21">
        <v>907542501</v>
      </c>
    </row>
    <row r="129" spans="1:7" ht="16" x14ac:dyDescent="0.2">
      <c r="A129" s="3" t="s">
        <v>29</v>
      </c>
      <c r="B129" s="24">
        <v>2021</v>
      </c>
      <c r="C129" s="27" t="s">
        <v>71</v>
      </c>
      <c r="D129" s="3" t="s">
        <v>67</v>
      </c>
      <c r="E129" s="3" t="s">
        <v>104</v>
      </c>
      <c r="F129" s="28" t="s">
        <v>133</v>
      </c>
      <c r="G129" s="21">
        <v>907542501</v>
      </c>
    </row>
    <row r="130" spans="1:7" ht="16" x14ac:dyDescent="0.2">
      <c r="A130" s="3" t="s">
        <v>29</v>
      </c>
      <c r="B130" s="24">
        <v>2021</v>
      </c>
      <c r="C130" s="27" t="s">
        <v>72</v>
      </c>
      <c r="D130" s="3" t="s">
        <v>67</v>
      </c>
      <c r="E130" s="3" t="s">
        <v>104</v>
      </c>
      <c r="F130" s="28" t="s">
        <v>134</v>
      </c>
      <c r="G130" s="21">
        <v>907542501</v>
      </c>
    </row>
    <row r="131" spans="1:7" ht="16" x14ac:dyDescent="0.2">
      <c r="A131" s="3" t="s">
        <v>29</v>
      </c>
      <c r="B131" s="24">
        <v>2021</v>
      </c>
      <c r="C131" s="27" t="s">
        <v>73</v>
      </c>
      <c r="D131" s="3" t="s">
        <v>67</v>
      </c>
      <c r="E131" s="3" t="s">
        <v>105</v>
      </c>
      <c r="F131" s="28" t="s">
        <v>135</v>
      </c>
      <c r="G131" s="21">
        <v>1586647000</v>
      </c>
    </row>
    <row r="132" spans="1:7" ht="16" x14ac:dyDescent="0.2">
      <c r="A132" s="3" t="s">
        <v>29</v>
      </c>
      <c r="B132" s="24">
        <v>2021</v>
      </c>
      <c r="C132" s="27" t="s">
        <v>74</v>
      </c>
      <c r="D132" s="3" t="s">
        <v>67</v>
      </c>
      <c r="E132" s="3" t="s">
        <v>106</v>
      </c>
      <c r="F132" s="28" t="s">
        <v>136</v>
      </c>
      <c r="G132" s="21">
        <v>1586647000</v>
      </c>
    </row>
    <row r="133" spans="1:7" ht="16" x14ac:dyDescent="0.2">
      <c r="A133" s="3" t="s">
        <v>29</v>
      </c>
      <c r="B133" s="24">
        <v>2021</v>
      </c>
      <c r="C133" s="27" t="s">
        <v>75</v>
      </c>
      <c r="D133" s="3" t="s">
        <v>67</v>
      </c>
      <c r="E133" s="3" t="s">
        <v>107</v>
      </c>
      <c r="F133" s="28" t="s">
        <v>137</v>
      </c>
      <c r="G133" s="21">
        <v>2552200810</v>
      </c>
    </row>
    <row r="134" spans="1:7" ht="16" x14ac:dyDescent="0.2">
      <c r="A134" s="3" t="s">
        <v>29</v>
      </c>
      <c r="B134" s="24">
        <v>2021</v>
      </c>
      <c r="C134" s="27" t="s">
        <v>76</v>
      </c>
      <c r="D134" s="3" t="s">
        <v>67</v>
      </c>
      <c r="E134" s="3" t="s">
        <v>108</v>
      </c>
      <c r="F134" s="28" t="s">
        <v>138</v>
      </c>
      <c r="G134" s="21">
        <v>2552200810</v>
      </c>
    </row>
    <row r="135" spans="1:7" ht="16" x14ac:dyDescent="0.2">
      <c r="A135" s="3" t="s">
        <v>29</v>
      </c>
      <c r="B135" s="24">
        <v>2021</v>
      </c>
      <c r="C135" s="27" t="s">
        <v>77</v>
      </c>
      <c r="D135" s="3" t="s">
        <v>67</v>
      </c>
      <c r="E135" s="3" t="s">
        <v>109</v>
      </c>
      <c r="F135" s="28" t="s">
        <v>139</v>
      </c>
      <c r="G135" s="21">
        <v>2552200810</v>
      </c>
    </row>
    <row r="136" spans="1:7" ht="16" x14ac:dyDescent="0.2">
      <c r="A136" s="3" t="s">
        <v>29</v>
      </c>
      <c r="B136" s="24">
        <v>2021</v>
      </c>
      <c r="C136" s="27" t="s">
        <v>78</v>
      </c>
      <c r="D136" s="3" t="s">
        <v>67</v>
      </c>
      <c r="E136" s="3" t="s">
        <v>110</v>
      </c>
      <c r="F136" s="28" t="s">
        <v>140</v>
      </c>
      <c r="G136" s="21">
        <v>2552200810</v>
      </c>
    </row>
    <row r="137" spans="1:7" ht="16" x14ac:dyDescent="0.2">
      <c r="A137" s="3" t="s">
        <v>29</v>
      </c>
      <c r="B137" s="24">
        <v>2021</v>
      </c>
      <c r="C137" s="27" t="s">
        <v>79</v>
      </c>
      <c r="D137" s="3" t="s">
        <v>67</v>
      </c>
      <c r="E137" s="3" t="s">
        <v>111</v>
      </c>
      <c r="F137" s="28" t="s">
        <v>139</v>
      </c>
      <c r="G137" s="21">
        <v>2552200810</v>
      </c>
    </row>
    <row r="138" spans="1:7" ht="16" x14ac:dyDescent="0.2">
      <c r="A138" s="3" t="s">
        <v>29</v>
      </c>
      <c r="B138" s="24">
        <v>2021</v>
      </c>
      <c r="C138" s="27" t="s">
        <v>80</v>
      </c>
      <c r="D138" s="3" t="s">
        <v>67</v>
      </c>
      <c r="E138" s="3" t="s">
        <v>112</v>
      </c>
      <c r="F138" s="28" t="s">
        <v>140</v>
      </c>
      <c r="G138" s="21">
        <v>2552200810</v>
      </c>
    </row>
    <row r="139" spans="1:7" ht="16" x14ac:dyDescent="0.2">
      <c r="A139" s="3" t="s">
        <v>29</v>
      </c>
      <c r="B139" s="24">
        <v>2021</v>
      </c>
      <c r="C139" s="27" t="s">
        <v>81</v>
      </c>
      <c r="D139" s="3" t="s">
        <v>67</v>
      </c>
      <c r="E139" s="3" t="s">
        <v>113</v>
      </c>
      <c r="F139" s="28" t="s">
        <v>141</v>
      </c>
      <c r="G139" s="21">
        <v>1057139000</v>
      </c>
    </row>
    <row r="140" spans="1:7" ht="16" x14ac:dyDescent="0.2">
      <c r="A140" s="3" t="s">
        <v>29</v>
      </c>
      <c r="B140" s="24">
        <v>2021</v>
      </c>
      <c r="C140" s="27" t="s">
        <v>82</v>
      </c>
      <c r="D140" s="3" t="s">
        <v>67</v>
      </c>
      <c r="E140" s="3" t="s">
        <v>113</v>
      </c>
      <c r="F140" s="28" t="s">
        <v>142</v>
      </c>
      <c r="G140" s="21">
        <v>1057139000</v>
      </c>
    </row>
    <row r="141" spans="1:7" ht="16" x14ac:dyDescent="0.2">
      <c r="A141" s="3" t="s">
        <v>29</v>
      </c>
      <c r="B141" s="24">
        <v>2021</v>
      </c>
      <c r="C141" s="27" t="s">
        <v>83</v>
      </c>
      <c r="D141" s="3" t="s">
        <v>67</v>
      </c>
      <c r="E141" s="3" t="s">
        <v>114</v>
      </c>
      <c r="F141" s="28" t="s">
        <v>143</v>
      </c>
      <c r="G141" s="21">
        <v>1577139867</v>
      </c>
    </row>
    <row r="142" spans="1:7" ht="16" x14ac:dyDescent="0.2">
      <c r="A142" s="3" t="s">
        <v>29</v>
      </c>
      <c r="B142" s="24">
        <v>2021</v>
      </c>
      <c r="C142" s="27" t="s">
        <v>84</v>
      </c>
      <c r="D142" s="3" t="s">
        <v>67</v>
      </c>
      <c r="E142" s="3" t="s">
        <v>115</v>
      </c>
      <c r="F142" s="28" t="s">
        <v>144</v>
      </c>
      <c r="G142" s="21">
        <v>1577139867</v>
      </c>
    </row>
    <row r="143" spans="1:7" ht="16" x14ac:dyDescent="0.2">
      <c r="A143" s="3" t="s">
        <v>29</v>
      </c>
      <c r="B143" s="24">
        <v>2021</v>
      </c>
      <c r="C143" s="27" t="s">
        <v>85</v>
      </c>
      <c r="D143" s="3" t="s">
        <v>67</v>
      </c>
      <c r="E143" s="3" t="s">
        <v>116</v>
      </c>
      <c r="F143" s="28" t="s">
        <v>145</v>
      </c>
      <c r="G143" s="21">
        <v>1577139867</v>
      </c>
    </row>
    <row r="144" spans="1:7" ht="16" x14ac:dyDescent="0.2">
      <c r="A144" s="3" t="s">
        <v>29</v>
      </c>
      <c r="B144" s="24">
        <v>2021</v>
      </c>
      <c r="C144" s="27" t="s">
        <v>86</v>
      </c>
      <c r="D144" s="3" t="s">
        <v>67</v>
      </c>
      <c r="E144" s="3" t="s">
        <v>117</v>
      </c>
      <c r="F144" s="28" t="s">
        <v>146</v>
      </c>
      <c r="G144" s="21">
        <v>1577139867</v>
      </c>
    </row>
    <row r="145" spans="1:7" ht="16" x14ac:dyDescent="0.2">
      <c r="A145" s="3" t="s">
        <v>29</v>
      </c>
      <c r="B145" s="24">
        <v>2021</v>
      </c>
      <c r="C145" s="27" t="s">
        <v>87</v>
      </c>
      <c r="D145" s="3" t="s">
        <v>67</v>
      </c>
      <c r="E145" s="3" t="s">
        <v>104</v>
      </c>
      <c r="F145" s="28" t="s">
        <v>147</v>
      </c>
      <c r="G145" s="21">
        <v>1577139867</v>
      </c>
    </row>
    <row r="146" spans="1:7" ht="16" x14ac:dyDescent="0.2">
      <c r="A146" s="3" t="s">
        <v>29</v>
      </c>
      <c r="B146" s="24">
        <v>2021</v>
      </c>
      <c r="C146" s="27" t="s">
        <v>88</v>
      </c>
      <c r="D146" s="3" t="s">
        <v>67</v>
      </c>
      <c r="E146" s="3" t="s">
        <v>104</v>
      </c>
      <c r="F146" s="28" t="s">
        <v>148</v>
      </c>
      <c r="G146" s="21">
        <v>1577139867</v>
      </c>
    </row>
    <row r="147" spans="1:7" ht="16" x14ac:dyDescent="0.2">
      <c r="A147" s="3" t="s">
        <v>29</v>
      </c>
      <c r="B147" s="24">
        <v>2021</v>
      </c>
      <c r="C147" s="27" t="s">
        <v>89</v>
      </c>
      <c r="D147" s="3" t="s">
        <v>67</v>
      </c>
      <c r="E147" s="3" t="s">
        <v>118</v>
      </c>
      <c r="F147" s="28" t="s">
        <v>149</v>
      </c>
      <c r="G147" s="21">
        <v>484285481</v>
      </c>
    </row>
    <row r="148" spans="1:7" ht="16" x14ac:dyDescent="0.2">
      <c r="A148" s="3" t="s">
        <v>29</v>
      </c>
      <c r="B148" s="24">
        <v>2021</v>
      </c>
      <c r="C148" s="27" t="s">
        <v>90</v>
      </c>
      <c r="D148" s="3" t="s">
        <v>67</v>
      </c>
      <c r="E148" s="3" t="s">
        <v>119</v>
      </c>
      <c r="F148" s="28" t="s">
        <v>150</v>
      </c>
      <c r="G148" s="21">
        <v>484285481</v>
      </c>
    </row>
    <row r="149" spans="1:7" ht="16" x14ac:dyDescent="0.2">
      <c r="A149" s="3" t="s">
        <v>29</v>
      </c>
      <c r="B149" s="24">
        <v>2021</v>
      </c>
      <c r="C149" s="27" t="s">
        <v>91</v>
      </c>
      <c r="D149" s="3" t="s">
        <v>67</v>
      </c>
      <c r="E149" s="3" t="s">
        <v>120</v>
      </c>
      <c r="F149" s="28" t="s">
        <v>151</v>
      </c>
      <c r="G149" s="21">
        <v>484285481</v>
      </c>
    </row>
    <row r="150" spans="1:7" ht="16" x14ac:dyDescent="0.2">
      <c r="A150" s="3" t="s">
        <v>29</v>
      </c>
      <c r="B150" s="24">
        <v>2021</v>
      </c>
      <c r="C150" s="27" t="s">
        <v>92</v>
      </c>
      <c r="D150" s="3" t="s">
        <v>67</v>
      </c>
      <c r="E150" s="3" t="s">
        <v>120</v>
      </c>
      <c r="F150" s="28" t="s">
        <v>152</v>
      </c>
      <c r="G150" s="21">
        <v>484285481</v>
      </c>
    </row>
    <row r="151" spans="1:7" ht="16" x14ac:dyDescent="0.2">
      <c r="A151" s="3" t="s">
        <v>29</v>
      </c>
      <c r="B151" s="24">
        <v>2021</v>
      </c>
      <c r="C151" s="27" t="s">
        <v>93</v>
      </c>
      <c r="D151" s="3" t="s">
        <v>67</v>
      </c>
      <c r="E151" s="3" t="s">
        <v>121</v>
      </c>
      <c r="F151" s="28" t="s">
        <v>153</v>
      </c>
      <c r="G151" s="21">
        <v>596199675</v>
      </c>
    </row>
    <row r="152" spans="1:7" ht="16" x14ac:dyDescent="0.2">
      <c r="A152" s="3" t="s">
        <v>29</v>
      </c>
      <c r="B152" s="24">
        <v>2021</v>
      </c>
      <c r="C152" s="27" t="s">
        <v>94</v>
      </c>
      <c r="D152" s="3" t="s">
        <v>67</v>
      </c>
      <c r="E152" s="3" t="s">
        <v>119</v>
      </c>
      <c r="F152" s="28" t="s">
        <v>154</v>
      </c>
      <c r="G152" s="21">
        <v>596199675</v>
      </c>
    </row>
    <row r="153" spans="1:7" ht="16" x14ac:dyDescent="0.2">
      <c r="A153" s="3" t="s">
        <v>29</v>
      </c>
      <c r="B153" s="3">
        <v>2021</v>
      </c>
      <c r="C153" s="27" t="s">
        <v>95</v>
      </c>
      <c r="D153" s="3" t="s">
        <v>67</v>
      </c>
      <c r="E153" s="3" t="s">
        <v>119</v>
      </c>
      <c r="F153" s="28" t="s">
        <v>155</v>
      </c>
      <c r="G153" s="21">
        <v>596199675</v>
      </c>
    </row>
    <row r="154" spans="1:7" ht="16" x14ac:dyDescent="0.2">
      <c r="A154" s="3" t="s">
        <v>29</v>
      </c>
      <c r="B154" s="3">
        <v>2022</v>
      </c>
      <c r="C154" s="29">
        <v>16460</v>
      </c>
      <c r="D154" s="3" t="s">
        <v>67</v>
      </c>
      <c r="E154" s="3" t="s">
        <v>170</v>
      </c>
      <c r="F154" s="30" t="s">
        <v>156</v>
      </c>
      <c r="G154" s="21">
        <v>705610500</v>
      </c>
    </row>
    <row r="155" spans="1:7" ht="16" x14ac:dyDescent="0.2">
      <c r="A155" s="3" t="s">
        <v>29</v>
      </c>
      <c r="B155" s="3">
        <v>2022</v>
      </c>
      <c r="C155" s="29">
        <v>16697</v>
      </c>
      <c r="D155" s="3" t="s">
        <v>67</v>
      </c>
      <c r="E155" s="3" t="s">
        <v>171</v>
      </c>
      <c r="F155" s="30" t="s">
        <v>157</v>
      </c>
      <c r="G155" s="21">
        <v>612545717</v>
      </c>
    </row>
    <row r="156" spans="1:7" ht="16" x14ac:dyDescent="0.2">
      <c r="A156" s="3" t="s">
        <v>29</v>
      </c>
      <c r="B156" s="3">
        <v>2022</v>
      </c>
      <c r="C156" s="29">
        <v>16756</v>
      </c>
      <c r="D156" s="3" t="s">
        <v>67</v>
      </c>
      <c r="E156" s="3" t="s">
        <v>172</v>
      </c>
      <c r="F156" s="30" t="s">
        <v>158</v>
      </c>
      <c r="G156" s="21">
        <v>541434114</v>
      </c>
    </row>
    <row r="157" spans="1:7" ht="16" x14ac:dyDescent="0.2">
      <c r="A157" s="3" t="s">
        <v>29</v>
      </c>
      <c r="B157" s="3">
        <v>2022</v>
      </c>
      <c r="C157" s="29">
        <v>16801</v>
      </c>
      <c r="D157" s="3" t="s">
        <v>67</v>
      </c>
      <c r="E157" s="3" t="s">
        <v>173</v>
      </c>
      <c r="F157" s="30" t="s">
        <v>159</v>
      </c>
      <c r="G157" s="21">
        <v>601998354</v>
      </c>
    </row>
    <row r="158" spans="1:7" ht="16" x14ac:dyDescent="0.2">
      <c r="A158" s="3" t="s">
        <v>29</v>
      </c>
      <c r="B158" s="3">
        <v>2022</v>
      </c>
      <c r="C158" s="29">
        <v>17013</v>
      </c>
      <c r="D158" s="3" t="s">
        <v>67</v>
      </c>
      <c r="E158" s="3" t="s">
        <v>173</v>
      </c>
      <c r="F158" s="30" t="s">
        <v>160</v>
      </c>
      <c r="G158" s="21">
        <v>241700186</v>
      </c>
    </row>
    <row r="159" spans="1:7" ht="16" x14ac:dyDescent="0.2">
      <c r="A159" s="3" t="s">
        <v>29</v>
      </c>
      <c r="B159" s="3">
        <v>2022</v>
      </c>
      <c r="C159" s="29">
        <v>17873</v>
      </c>
      <c r="D159" s="3" t="s">
        <v>67</v>
      </c>
      <c r="E159" s="3" t="s">
        <v>174</v>
      </c>
      <c r="F159" s="30" t="s">
        <v>161</v>
      </c>
      <c r="G159" s="21">
        <v>635973562</v>
      </c>
    </row>
    <row r="160" spans="1:7" ht="16" x14ac:dyDescent="0.2">
      <c r="A160" s="3" t="s">
        <v>29</v>
      </c>
      <c r="B160" s="3">
        <v>2022</v>
      </c>
      <c r="C160" s="29">
        <v>18075</v>
      </c>
      <c r="D160" s="3" t="s">
        <v>67</v>
      </c>
      <c r="E160" s="3" t="s">
        <v>175</v>
      </c>
      <c r="F160" s="30" t="s">
        <v>162</v>
      </c>
      <c r="G160" s="21">
        <v>2170858041</v>
      </c>
    </row>
    <row r="161" spans="1:7" ht="16" x14ac:dyDescent="0.2">
      <c r="A161" s="3" t="s">
        <v>29</v>
      </c>
      <c r="B161" s="3">
        <v>2022</v>
      </c>
      <c r="C161" s="29">
        <v>18088</v>
      </c>
      <c r="D161" s="3" t="s">
        <v>67</v>
      </c>
      <c r="E161" s="3" t="s">
        <v>176</v>
      </c>
      <c r="F161" s="30" t="s">
        <v>163</v>
      </c>
      <c r="G161" s="21">
        <v>601998354</v>
      </c>
    </row>
    <row r="162" spans="1:7" ht="16" x14ac:dyDescent="0.2">
      <c r="A162" s="3" t="s">
        <v>29</v>
      </c>
      <c r="B162" s="3">
        <v>2022</v>
      </c>
      <c r="C162" s="29">
        <v>18269</v>
      </c>
      <c r="D162" s="3" t="s">
        <v>67</v>
      </c>
      <c r="E162" s="3" t="s">
        <v>177</v>
      </c>
      <c r="F162" s="30" t="s">
        <v>164</v>
      </c>
      <c r="G162" s="21">
        <v>2088463489</v>
      </c>
    </row>
    <row r="163" spans="1:7" ht="16" x14ac:dyDescent="0.2">
      <c r="A163" s="3" t="s">
        <v>29</v>
      </c>
      <c r="B163" s="3">
        <v>2022</v>
      </c>
      <c r="C163" s="29">
        <v>18293</v>
      </c>
      <c r="D163" s="3" t="s">
        <v>67</v>
      </c>
      <c r="E163" s="3" t="s">
        <v>178</v>
      </c>
      <c r="F163" s="30" t="s">
        <v>165</v>
      </c>
      <c r="G163" s="21">
        <v>232296000</v>
      </c>
    </row>
    <row r="164" spans="1:7" ht="16" x14ac:dyDescent="0.2">
      <c r="A164" s="3" t="s">
        <v>29</v>
      </c>
      <c r="B164" s="3">
        <v>2022</v>
      </c>
      <c r="C164" s="29">
        <v>18511</v>
      </c>
      <c r="D164" s="3" t="s">
        <v>67</v>
      </c>
      <c r="E164" s="3" t="s">
        <v>179</v>
      </c>
      <c r="F164" s="30" t="s">
        <v>166</v>
      </c>
      <c r="G164" s="21">
        <v>2170858041</v>
      </c>
    </row>
    <row r="165" spans="1:7" ht="16" x14ac:dyDescent="0.2">
      <c r="A165" s="3" t="s">
        <v>29</v>
      </c>
      <c r="B165" s="3">
        <v>2022</v>
      </c>
      <c r="C165" s="29">
        <v>18541</v>
      </c>
      <c r="D165" s="3" t="s">
        <v>67</v>
      </c>
      <c r="E165" s="3" t="s">
        <v>180</v>
      </c>
      <c r="F165" s="30" t="s">
        <v>167</v>
      </c>
      <c r="G165" s="21">
        <v>241700186</v>
      </c>
    </row>
    <row r="166" spans="1:7" ht="16" x14ac:dyDescent="0.2">
      <c r="A166" s="3" t="s">
        <v>29</v>
      </c>
      <c r="B166" s="3">
        <v>2022</v>
      </c>
      <c r="C166" s="29">
        <v>19431</v>
      </c>
      <c r="D166" s="3" t="s">
        <v>67</v>
      </c>
      <c r="E166" s="3" t="s">
        <v>181</v>
      </c>
      <c r="F166" s="30" t="s">
        <v>168</v>
      </c>
      <c r="G166" s="21">
        <v>669734078</v>
      </c>
    </row>
    <row r="167" spans="1:7" ht="16" x14ac:dyDescent="0.2">
      <c r="A167" s="3" t="s">
        <v>29</v>
      </c>
      <c r="B167" s="3">
        <v>2022</v>
      </c>
      <c r="C167" s="29">
        <v>19470</v>
      </c>
      <c r="D167" s="3" t="s">
        <v>67</v>
      </c>
      <c r="E167" s="3" t="s">
        <v>182</v>
      </c>
      <c r="F167" s="30" t="s">
        <v>169</v>
      </c>
      <c r="G167" s="21">
        <v>2170858041</v>
      </c>
    </row>
    <row r="168" spans="1:7" ht="16" x14ac:dyDescent="0.2">
      <c r="A168" s="3" t="s">
        <v>29</v>
      </c>
      <c r="B168" s="3">
        <v>2023</v>
      </c>
      <c r="C168" s="29">
        <v>19926</v>
      </c>
      <c r="D168" s="3" t="s">
        <v>67</v>
      </c>
      <c r="E168" s="3" t="s">
        <v>183</v>
      </c>
      <c r="F168" s="31" t="s">
        <v>211</v>
      </c>
      <c r="G168" s="32">
        <v>1979308155</v>
      </c>
    </row>
    <row r="169" spans="1:7" ht="16" x14ac:dyDescent="0.2">
      <c r="A169" s="3" t="s">
        <v>29</v>
      </c>
      <c r="B169" s="3">
        <v>2023</v>
      </c>
      <c r="C169" s="29">
        <v>20160</v>
      </c>
      <c r="D169" s="3" t="s">
        <v>67</v>
      </c>
      <c r="E169" s="3" t="s">
        <v>184</v>
      </c>
      <c r="F169" s="31" t="s">
        <v>212</v>
      </c>
      <c r="G169" s="32">
        <v>657700981</v>
      </c>
    </row>
    <row r="170" spans="1:7" ht="16" x14ac:dyDescent="0.2">
      <c r="A170" s="3" t="s">
        <v>29</v>
      </c>
      <c r="B170" s="3">
        <v>2023</v>
      </c>
      <c r="C170" s="29">
        <v>20252</v>
      </c>
      <c r="D170" s="3" t="s">
        <v>67</v>
      </c>
      <c r="E170" s="3" t="s">
        <v>185</v>
      </c>
      <c r="F170" s="31" t="s">
        <v>213</v>
      </c>
      <c r="G170" s="32">
        <v>1830107831</v>
      </c>
    </row>
    <row r="171" spans="1:7" ht="16" x14ac:dyDescent="0.2">
      <c r="A171" s="3" t="s">
        <v>29</v>
      </c>
      <c r="B171" s="3">
        <v>2023</v>
      </c>
      <c r="C171" s="29">
        <v>20311</v>
      </c>
      <c r="D171" s="3" t="s">
        <v>67</v>
      </c>
      <c r="E171" s="3" t="s">
        <v>186</v>
      </c>
      <c r="F171" s="31" t="s">
        <v>214</v>
      </c>
      <c r="G171" s="32">
        <v>2218761840</v>
      </c>
    </row>
    <row r="172" spans="1:7" ht="16" x14ac:dyDescent="0.2">
      <c r="A172" s="3" t="s">
        <v>29</v>
      </c>
      <c r="B172" s="3">
        <v>2023</v>
      </c>
      <c r="C172" s="29">
        <v>20321</v>
      </c>
      <c r="D172" s="3" t="s">
        <v>67</v>
      </c>
      <c r="E172" s="3" t="s">
        <v>187</v>
      </c>
      <c r="F172" s="31" t="s">
        <v>215</v>
      </c>
      <c r="G172" s="32">
        <v>1830107831</v>
      </c>
    </row>
    <row r="173" spans="1:7" ht="16" x14ac:dyDescent="0.2">
      <c r="A173" s="3" t="s">
        <v>29</v>
      </c>
      <c r="B173" s="3">
        <v>2023</v>
      </c>
      <c r="C173" s="29">
        <v>20444</v>
      </c>
      <c r="D173" s="3" t="s">
        <v>67</v>
      </c>
      <c r="E173" s="3" t="s">
        <v>188</v>
      </c>
      <c r="F173" s="31" t="s">
        <v>216</v>
      </c>
      <c r="G173" s="32">
        <v>1830107831</v>
      </c>
    </row>
    <row r="174" spans="1:7" ht="16" x14ac:dyDescent="0.2">
      <c r="A174" s="3" t="s">
        <v>29</v>
      </c>
      <c r="B174" s="3">
        <v>2023</v>
      </c>
      <c r="C174" s="29">
        <v>20516</v>
      </c>
      <c r="D174" s="3" t="s">
        <v>67</v>
      </c>
      <c r="E174" s="3" t="s">
        <v>189</v>
      </c>
      <c r="F174" s="31" t="s">
        <v>217</v>
      </c>
      <c r="G174" s="32">
        <v>546192150</v>
      </c>
    </row>
    <row r="175" spans="1:7" ht="16" x14ac:dyDescent="0.2">
      <c r="A175" s="3" t="s">
        <v>29</v>
      </c>
      <c r="B175" s="3">
        <v>2023</v>
      </c>
      <c r="C175" s="29">
        <v>20520</v>
      </c>
      <c r="D175" s="3" t="s">
        <v>67</v>
      </c>
      <c r="E175" s="3" t="s">
        <v>189</v>
      </c>
      <c r="F175" s="31" t="s">
        <v>218</v>
      </c>
      <c r="G175" s="32">
        <v>67333332</v>
      </c>
    </row>
    <row r="176" spans="1:7" ht="16" x14ac:dyDescent="0.2">
      <c r="A176" s="3" t="s">
        <v>29</v>
      </c>
      <c r="B176" s="3">
        <v>2023</v>
      </c>
      <c r="C176" s="29">
        <v>20619</v>
      </c>
      <c r="D176" s="3" t="s">
        <v>67</v>
      </c>
      <c r="E176" s="3" t="s">
        <v>190</v>
      </c>
      <c r="F176" s="31" t="s">
        <v>219</v>
      </c>
      <c r="G176" s="33">
        <v>188010849</v>
      </c>
    </row>
    <row r="177" spans="1:7" ht="16" x14ac:dyDescent="0.2">
      <c r="A177" s="3" t="s">
        <v>29</v>
      </c>
      <c r="B177" s="3">
        <v>2023</v>
      </c>
      <c r="C177" s="29">
        <v>20620</v>
      </c>
      <c r="D177" s="3" t="s">
        <v>67</v>
      </c>
      <c r="E177" s="3" t="s">
        <v>191</v>
      </c>
      <c r="F177" s="31" t="s">
        <v>220</v>
      </c>
      <c r="G177" s="33">
        <v>188010849</v>
      </c>
    </row>
    <row r="178" spans="1:7" ht="16" x14ac:dyDescent="0.2">
      <c r="A178" s="3" t="s">
        <v>29</v>
      </c>
      <c r="B178" s="3">
        <v>2023</v>
      </c>
      <c r="C178" s="29">
        <v>20627</v>
      </c>
      <c r="D178" s="3" t="s">
        <v>67</v>
      </c>
      <c r="E178" s="3" t="s">
        <v>192</v>
      </c>
      <c r="F178" s="31" t="s">
        <v>220</v>
      </c>
      <c r="G178" s="32">
        <v>2686417424</v>
      </c>
    </row>
    <row r="179" spans="1:7" ht="16" x14ac:dyDescent="0.2">
      <c r="A179" s="3" t="s">
        <v>29</v>
      </c>
      <c r="B179" s="3">
        <v>2023</v>
      </c>
      <c r="C179" s="29">
        <v>20669</v>
      </c>
      <c r="D179" s="3" t="s">
        <v>67</v>
      </c>
      <c r="E179" s="3" t="s">
        <v>193</v>
      </c>
      <c r="F179" s="31" t="s">
        <v>221</v>
      </c>
      <c r="G179" s="32">
        <v>1979308155</v>
      </c>
    </row>
    <row r="180" spans="1:7" ht="16" x14ac:dyDescent="0.2">
      <c r="A180" s="3" t="s">
        <v>29</v>
      </c>
      <c r="B180" s="3">
        <v>2023</v>
      </c>
      <c r="C180" s="29">
        <v>21044</v>
      </c>
      <c r="D180" s="3" t="s">
        <v>67</v>
      </c>
      <c r="E180" s="3" t="s">
        <v>194</v>
      </c>
      <c r="F180" s="31" t="s">
        <v>220</v>
      </c>
      <c r="G180" s="32">
        <v>2686417424</v>
      </c>
    </row>
    <row r="181" spans="1:7" ht="16" x14ac:dyDescent="0.2">
      <c r="A181" s="3" t="s">
        <v>29</v>
      </c>
      <c r="B181" s="3">
        <v>2023</v>
      </c>
      <c r="C181" s="29">
        <v>21048</v>
      </c>
      <c r="D181" s="3" t="s">
        <v>67</v>
      </c>
      <c r="E181" s="3" t="s">
        <v>195</v>
      </c>
      <c r="F181" s="31" t="s">
        <v>220</v>
      </c>
      <c r="G181" s="32">
        <v>2686417424</v>
      </c>
    </row>
    <row r="182" spans="1:7" ht="16" x14ac:dyDescent="0.2">
      <c r="A182" s="3" t="s">
        <v>29</v>
      </c>
      <c r="B182" s="3">
        <v>2023</v>
      </c>
      <c r="C182" s="29">
        <v>21052</v>
      </c>
      <c r="D182" s="3" t="s">
        <v>67</v>
      </c>
      <c r="E182" s="3" t="s">
        <v>196</v>
      </c>
      <c r="F182" s="31" t="s">
        <v>220</v>
      </c>
      <c r="G182" s="32">
        <v>2009103000</v>
      </c>
    </row>
    <row r="183" spans="1:7" ht="16" x14ac:dyDescent="0.2">
      <c r="A183" s="3" t="s">
        <v>29</v>
      </c>
      <c r="B183" s="3">
        <v>2023</v>
      </c>
      <c r="C183" s="29">
        <v>21053</v>
      </c>
      <c r="D183" s="3" t="s">
        <v>67</v>
      </c>
      <c r="E183" s="3" t="s">
        <v>197</v>
      </c>
      <c r="F183" s="31" t="s">
        <v>220</v>
      </c>
      <c r="G183" s="32">
        <v>2009103000</v>
      </c>
    </row>
    <row r="184" spans="1:7" ht="16" x14ac:dyDescent="0.2">
      <c r="A184" s="3" t="s">
        <v>29</v>
      </c>
      <c r="B184" s="3">
        <v>2023</v>
      </c>
      <c r="C184" s="29">
        <v>21057</v>
      </c>
      <c r="D184" s="3" t="s">
        <v>67</v>
      </c>
      <c r="E184" s="3" t="s">
        <v>198</v>
      </c>
      <c r="F184" s="31" t="s">
        <v>220</v>
      </c>
      <c r="G184" s="32">
        <v>2009103000</v>
      </c>
    </row>
    <row r="185" spans="1:7" ht="16" x14ac:dyDescent="0.2">
      <c r="A185" s="3" t="s">
        <v>29</v>
      </c>
      <c r="B185" s="3">
        <v>2023</v>
      </c>
      <c r="C185" s="29">
        <v>21061</v>
      </c>
      <c r="D185" s="3" t="s">
        <v>67</v>
      </c>
      <c r="E185" s="3" t="s">
        <v>199</v>
      </c>
      <c r="F185" s="31" t="s">
        <v>220</v>
      </c>
      <c r="G185" s="32">
        <v>2009103000</v>
      </c>
    </row>
    <row r="186" spans="1:7" ht="16" x14ac:dyDescent="0.2">
      <c r="A186" s="3" t="s">
        <v>29</v>
      </c>
      <c r="B186" s="3">
        <v>2023</v>
      </c>
      <c r="C186" s="29">
        <v>21077</v>
      </c>
      <c r="D186" s="3" t="s">
        <v>67</v>
      </c>
      <c r="E186" s="3" t="s">
        <v>200</v>
      </c>
      <c r="F186" s="31" t="s">
        <v>220</v>
      </c>
      <c r="G186" s="32">
        <v>2009103000</v>
      </c>
    </row>
    <row r="187" spans="1:7" ht="16" x14ac:dyDescent="0.2">
      <c r="A187" s="3" t="s">
        <v>29</v>
      </c>
      <c r="B187" s="3">
        <v>2023</v>
      </c>
      <c r="C187" s="29">
        <v>21179</v>
      </c>
      <c r="D187" s="3" t="s">
        <v>67</v>
      </c>
      <c r="E187" s="3" t="s">
        <v>201</v>
      </c>
      <c r="F187" s="31" t="s">
        <v>222</v>
      </c>
      <c r="G187" s="32">
        <v>794290264</v>
      </c>
    </row>
    <row r="188" spans="1:7" ht="16" x14ac:dyDescent="0.2">
      <c r="A188" s="3" t="s">
        <v>29</v>
      </c>
      <c r="B188" s="3">
        <v>2023</v>
      </c>
      <c r="C188" s="29">
        <v>22666</v>
      </c>
      <c r="D188" s="3" t="s">
        <v>67</v>
      </c>
      <c r="E188" s="3" t="s">
        <v>202</v>
      </c>
      <c r="F188" s="31" t="s">
        <v>223</v>
      </c>
      <c r="G188" s="32">
        <v>1247258516</v>
      </c>
    </row>
    <row r="189" spans="1:7" ht="16" x14ac:dyDescent="0.2">
      <c r="A189" s="3" t="s">
        <v>29</v>
      </c>
      <c r="B189" s="3">
        <v>2023</v>
      </c>
      <c r="C189" s="29">
        <v>23596</v>
      </c>
      <c r="D189" s="3" t="s">
        <v>67</v>
      </c>
      <c r="E189" s="3" t="s">
        <v>203</v>
      </c>
      <c r="F189" s="31" t="s">
        <v>224</v>
      </c>
      <c r="G189" s="32">
        <v>1899553470</v>
      </c>
    </row>
    <row r="190" spans="1:7" ht="16" x14ac:dyDescent="0.2">
      <c r="A190" s="3" t="s">
        <v>29</v>
      </c>
      <c r="B190" s="3">
        <v>2023</v>
      </c>
      <c r="C190" s="29">
        <v>23599</v>
      </c>
      <c r="D190" s="3" t="s">
        <v>67</v>
      </c>
      <c r="E190" s="3" t="s">
        <v>203</v>
      </c>
      <c r="F190" s="31" t="s">
        <v>225</v>
      </c>
      <c r="G190" s="32">
        <v>2009103000</v>
      </c>
    </row>
    <row r="191" spans="1:7" ht="16" x14ac:dyDescent="0.2">
      <c r="A191" s="3" t="s">
        <v>29</v>
      </c>
      <c r="B191" s="3">
        <v>2023</v>
      </c>
      <c r="C191" s="29">
        <v>23648</v>
      </c>
      <c r="D191" s="3" t="s">
        <v>67</v>
      </c>
      <c r="E191" s="3" t="s">
        <v>204</v>
      </c>
      <c r="F191" s="31" t="s">
        <v>226</v>
      </c>
      <c r="G191" s="32">
        <v>780282909</v>
      </c>
    </row>
    <row r="192" spans="1:7" ht="16" x14ac:dyDescent="0.2">
      <c r="A192" s="3" t="s">
        <v>29</v>
      </c>
      <c r="B192" s="3">
        <v>2023</v>
      </c>
      <c r="C192" s="29">
        <v>24468</v>
      </c>
      <c r="D192" s="3" t="s">
        <v>67</v>
      </c>
      <c r="E192" s="3" t="s">
        <v>205</v>
      </c>
      <c r="F192" s="31" t="s">
        <v>227</v>
      </c>
      <c r="G192" s="32">
        <v>1899553470</v>
      </c>
    </row>
    <row r="193" spans="1:7" ht="16" x14ac:dyDescent="0.2">
      <c r="A193" s="3" t="s">
        <v>29</v>
      </c>
      <c r="B193" s="3">
        <v>2023</v>
      </c>
      <c r="C193" s="29">
        <v>25437</v>
      </c>
      <c r="D193" s="3" t="s">
        <v>67</v>
      </c>
      <c r="E193" s="3" t="s">
        <v>206</v>
      </c>
      <c r="F193" s="31" t="s">
        <v>228</v>
      </c>
      <c r="G193" s="33">
        <v>188010849</v>
      </c>
    </row>
    <row r="194" spans="1:7" ht="16" x14ac:dyDescent="0.2">
      <c r="A194" s="3" t="s">
        <v>29</v>
      </c>
      <c r="B194" s="3">
        <v>2023</v>
      </c>
      <c r="C194" s="29">
        <v>25738</v>
      </c>
      <c r="D194" s="3" t="s">
        <v>67</v>
      </c>
      <c r="E194" s="3" t="s">
        <v>207</v>
      </c>
      <c r="F194" s="31" t="s">
        <v>229</v>
      </c>
      <c r="G194" s="34">
        <v>41130000</v>
      </c>
    </row>
    <row r="195" spans="1:7" ht="16" x14ac:dyDescent="0.2">
      <c r="A195" s="3" t="s">
        <v>29</v>
      </c>
      <c r="B195" s="3">
        <v>2023</v>
      </c>
      <c r="C195" s="29">
        <v>25777</v>
      </c>
      <c r="D195" s="3" t="s">
        <v>67</v>
      </c>
      <c r="E195" s="3" t="s">
        <v>208</v>
      </c>
      <c r="F195" s="31" t="s">
        <v>230</v>
      </c>
      <c r="G195" s="32">
        <v>1979308155</v>
      </c>
    </row>
    <row r="196" spans="1:7" ht="16" x14ac:dyDescent="0.2">
      <c r="A196" s="3" t="s">
        <v>29</v>
      </c>
      <c r="B196" s="3">
        <v>2023</v>
      </c>
      <c r="C196" s="29">
        <v>26114</v>
      </c>
      <c r="D196" s="3" t="s">
        <v>67</v>
      </c>
      <c r="E196" s="3" t="s">
        <v>209</v>
      </c>
      <c r="F196" s="31" t="s">
        <v>220</v>
      </c>
      <c r="G196" s="33">
        <v>188010849</v>
      </c>
    </row>
    <row r="197" spans="1:7" ht="16" x14ac:dyDescent="0.2">
      <c r="A197" s="3" t="s">
        <v>29</v>
      </c>
      <c r="B197" s="3">
        <v>2023</v>
      </c>
      <c r="C197" s="29">
        <v>26807</v>
      </c>
      <c r="D197" s="3" t="s">
        <v>67</v>
      </c>
      <c r="E197" s="3" t="s">
        <v>210</v>
      </c>
      <c r="F197" s="31" t="s">
        <v>231</v>
      </c>
      <c r="G197" s="33">
        <v>1979308155</v>
      </c>
    </row>
    <row r="198" spans="1:7" ht="19.5" customHeight="1" x14ac:dyDescent="0.2">
      <c r="A198" s="3" t="s">
        <v>29</v>
      </c>
      <c r="B198" s="3">
        <v>2024</v>
      </c>
      <c r="C198" s="27">
        <v>37173</v>
      </c>
      <c r="D198" s="3" t="s">
        <v>67</v>
      </c>
      <c r="E198" s="3" t="s">
        <v>232</v>
      </c>
      <c r="F198" s="36" t="s">
        <v>242</v>
      </c>
      <c r="G198" s="21">
        <v>3132755000</v>
      </c>
    </row>
    <row r="199" spans="1:7" ht="20.25" customHeight="1" x14ac:dyDescent="0.2">
      <c r="A199" s="3" t="s">
        <v>29</v>
      </c>
      <c r="B199" s="3">
        <v>2024</v>
      </c>
      <c r="C199" s="27">
        <v>37055</v>
      </c>
      <c r="D199" s="3" t="s">
        <v>67</v>
      </c>
      <c r="E199" s="3" t="s">
        <v>233</v>
      </c>
      <c r="F199" s="36" t="s">
        <v>243</v>
      </c>
      <c r="G199" s="21">
        <v>1593203892</v>
      </c>
    </row>
    <row r="200" spans="1:7" ht="21" customHeight="1" x14ac:dyDescent="0.2">
      <c r="A200" s="3" t="s">
        <v>29</v>
      </c>
      <c r="B200" s="3">
        <v>2024</v>
      </c>
      <c r="C200" s="27">
        <v>31695</v>
      </c>
      <c r="D200" s="3" t="s">
        <v>67</v>
      </c>
      <c r="E200" s="3" t="s">
        <v>234</v>
      </c>
      <c r="F200" s="36" t="s">
        <v>244</v>
      </c>
      <c r="G200" s="21">
        <v>3132755000</v>
      </c>
    </row>
    <row r="201" spans="1:7" ht="19.5" customHeight="1" x14ac:dyDescent="0.2">
      <c r="A201" s="3" t="s">
        <v>29</v>
      </c>
      <c r="B201" s="3">
        <v>2024</v>
      </c>
      <c r="C201" s="27">
        <v>27250</v>
      </c>
      <c r="D201" s="3" t="s">
        <v>67</v>
      </c>
      <c r="E201" s="3" t="s">
        <v>235</v>
      </c>
      <c r="F201" s="36" t="s">
        <v>245</v>
      </c>
      <c r="G201" s="21">
        <v>3421492394</v>
      </c>
    </row>
    <row r="202" spans="1:7" ht="21" customHeight="1" x14ac:dyDescent="0.2">
      <c r="A202" s="3" t="s">
        <v>29</v>
      </c>
      <c r="B202" s="3">
        <v>2024</v>
      </c>
      <c r="C202" s="27">
        <v>30323</v>
      </c>
      <c r="D202" s="3" t="s">
        <v>67</v>
      </c>
      <c r="E202" s="3" t="s">
        <v>236</v>
      </c>
      <c r="F202" s="36" t="s">
        <v>246</v>
      </c>
      <c r="G202" s="21">
        <v>1918416850</v>
      </c>
    </row>
    <row r="203" spans="1:7" ht="19.5" customHeight="1" x14ac:dyDescent="0.2">
      <c r="A203" s="3" t="s">
        <v>29</v>
      </c>
      <c r="B203" s="3">
        <v>2024</v>
      </c>
      <c r="C203" s="27">
        <v>37182</v>
      </c>
      <c r="D203" s="3" t="s">
        <v>67</v>
      </c>
      <c r="E203" s="3" t="s">
        <v>237</v>
      </c>
      <c r="F203" s="36" t="s">
        <v>247</v>
      </c>
      <c r="G203" s="21">
        <v>3415343698</v>
      </c>
    </row>
    <row r="204" spans="1:7" ht="21" customHeight="1" x14ac:dyDescent="0.2">
      <c r="A204" s="3" t="s">
        <v>29</v>
      </c>
      <c r="B204" s="3">
        <v>2024</v>
      </c>
      <c r="C204" s="27">
        <v>27178</v>
      </c>
      <c r="D204" s="3" t="s">
        <v>67</v>
      </c>
      <c r="E204" s="3" t="s">
        <v>238</v>
      </c>
      <c r="F204" s="36" t="s">
        <v>248</v>
      </c>
      <c r="G204" s="21">
        <v>934866622</v>
      </c>
    </row>
    <row r="205" spans="1:7" ht="27.75" customHeight="1" x14ac:dyDescent="0.2">
      <c r="A205" s="3" t="s">
        <v>29</v>
      </c>
      <c r="B205" s="3">
        <v>2024</v>
      </c>
      <c r="C205" s="27">
        <v>37061</v>
      </c>
      <c r="D205" s="3" t="s">
        <v>67</v>
      </c>
      <c r="E205" s="3" t="s">
        <v>239</v>
      </c>
      <c r="F205" s="36" t="s">
        <v>249</v>
      </c>
      <c r="G205" s="21">
        <v>3415343698</v>
      </c>
    </row>
    <row r="206" spans="1:7" ht="21" customHeight="1" x14ac:dyDescent="0.2">
      <c r="A206" s="3" t="s">
        <v>29</v>
      </c>
      <c r="B206" s="3">
        <v>2024</v>
      </c>
      <c r="C206" s="27">
        <v>37178</v>
      </c>
      <c r="D206" s="3" t="s">
        <v>67</v>
      </c>
      <c r="E206" s="3" t="s">
        <v>240</v>
      </c>
      <c r="F206" s="36" t="s">
        <v>250</v>
      </c>
      <c r="G206" s="21">
        <v>3415343698</v>
      </c>
    </row>
    <row r="207" spans="1:7" ht="17" x14ac:dyDescent="0.2">
      <c r="A207" s="3" t="s">
        <v>29</v>
      </c>
      <c r="B207" s="3">
        <v>2024</v>
      </c>
      <c r="C207" s="27">
        <v>36470</v>
      </c>
      <c r="D207" s="3" t="s">
        <v>67</v>
      </c>
      <c r="E207" s="3" t="s">
        <v>241</v>
      </c>
      <c r="F207" s="36" t="s">
        <v>251</v>
      </c>
      <c r="G207" s="21">
        <v>3636363636</v>
      </c>
    </row>
    <row r="208" spans="1:7" ht="21" customHeight="1" x14ac:dyDescent="0.2">
      <c r="A208" s="3" t="s">
        <v>29</v>
      </c>
      <c r="B208" s="3">
        <v>2024</v>
      </c>
      <c r="C208" s="27">
        <v>37459</v>
      </c>
      <c r="D208" s="3" t="s">
        <v>67</v>
      </c>
      <c r="E208" s="3" t="s">
        <v>241</v>
      </c>
      <c r="F208" s="36" t="s">
        <v>252</v>
      </c>
      <c r="G208" s="21">
        <v>3636363636</v>
      </c>
    </row>
    <row r="209" spans="1:7" ht="17" x14ac:dyDescent="0.2">
      <c r="A209" s="3" t="s">
        <v>29</v>
      </c>
      <c r="B209" s="3">
        <v>2024</v>
      </c>
      <c r="C209" s="27">
        <v>36464</v>
      </c>
      <c r="D209" s="3" t="s">
        <v>67</v>
      </c>
      <c r="E209" s="3" t="s">
        <v>241</v>
      </c>
      <c r="F209" s="36" t="s">
        <v>251</v>
      </c>
      <c r="G209" s="21">
        <v>3636363636</v>
      </c>
    </row>
    <row r="210" spans="1:7" ht="16" x14ac:dyDescent="0.2">
      <c r="F210" s="35"/>
    </row>
  </sheetData>
  <autoFilter ref="A2:G116" xr:uid="{7E5F9664-02AF-405F-926F-3D757AD7FB56}">
    <filterColumn colId="0">
      <filters>
        <filter val="Engativá"/>
      </filters>
    </filterColumn>
  </autoFilter>
  <mergeCells count="1">
    <mergeCell ref="A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0667B-7485-40B5-81B5-F0DA49AC8F1A}">
  <dimension ref="A1:E22"/>
  <sheetViews>
    <sheetView workbookViewId="0">
      <selection activeCell="B12" sqref="B12"/>
    </sheetView>
  </sheetViews>
  <sheetFormatPr baseColWidth="10" defaultColWidth="9.1640625" defaultRowHeight="15" x14ac:dyDescent="0.2"/>
  <cols>
    <col min="1" max="1" width="17.33203125" bestFit="1" customWidth="1"/>
    <col min="2" max="2" width="53.5" customWidth="1"/>
    <col min="3" max="3" width="67.1640625" customWidth="1"/>
    <col min="4" max="256" width="11.5" customWidth="1"/>
  </cols>
  <sheetData>
    <row r="1" spans="1:5" ht="25.25" customHeight="1" x14ac:dyDescent="0.2">
      <c r="A1" s="65" t="s">
        <v>51</v>
      </c>
      <c r="B1" s="66"/>
      <c r="C1" s="67"/>
      <c r="D1" s="17"/>
      <c r="E1" s="18"/>
    </row>
    <row r="2" spans="1:5" ht="23.5" customHeight="1" x14ac:dyDescent="0.2">
      <c r="A2" s="1" t="s">
        <v>12</v>
      </c>
      <c r="B2" s="1" t="s">
        <v>42</v>
      </c>
      <c r="C2" s="1" t="s">
        <v>52</v>
      </c>
    </row>
    <row r="3" spans="1:5" ht="18" customHeight="1" x14ac:dyDescent="0.2">
      <c r="A3" s="3" t="s">
        <v>20</v>
      </c>
      <c r="B3" s="3"/>
      <c r="C3" s="3"/>
    </row>
    <row r="4" spans="1:5" ht="18" customHeight="1" x14ac:dyDescent="0.2">
      <c r="A4" s="3" t="s">
        <v>21</v>
      </c>
      <c r="B4" s="3"/>
      <c r="C4" s="3"/>
    </row>
    <row r="5" spans="1:5" ht="18" customHeight="1" x14ac:dyDescent="0.2">
      <c r="A5" s="3" t="s">
        <v>22</v>
      </c>
      <c r="B5" s="3"/>
      <c r="C5" s="3"/>
    </row>
    <row r="6" spans="1:5" ht="18" customHeight="1" x14ac:dyDescent="0.2">
      <c r="A6" s="3" t="s">
        <v>23</v>
      </c>
      <c r="B6" s="3"/>
      <c r="C6" s="3"/>
    </row>
    <row r="7" spans="1:5" ht="18" customHeight="1" x14ac:dyDescent="0.2">
      <c r="A7" s="3" t="s">
        <v>24</v>
      </c>
      <c r="B7" s="3"/>
      <c r="C7" s="3"/>
    </row>
    <row r="8" spans="1:5" ht="18" customHeight="1" x14ac:dyDescent="0.2">
      <c r="A8" s="3" t="s">
        <v>25</v>
      </c>
      <c r="B8" s="3"/>
      <c r="C8" s="3"/>
    </row>
    <row r="9" spans="1:5" ht="18" customHeight="1" x14ac:dyDescent="0.2">
      <c r="A9" s="3" t="s">
        <v>26</v>
      </c>
      <c r="B9" s="3"/>
      <c r="C9" s="3"/>
    </row>
    <row r="10" spans="1:5" ht="18" customHeight="1" x14ac:dyDescent="0.2">
      <c r="A10" s="3" t="s">
        <v>27</v>
      </c>
      <c r="B10" s="3"/>
      <c r="C10" s="3"/>
    </row>
    <row r="11" spans="1:5" ht="18" customHeight="1" x14ac:dyDescent="0.2">
      <c r="A11" s="3" t="s">
        <v>28</v>
      </c>
      <c r="B11" s="3"/>
      <c r="C11" s="3"/>
    </row>
    <row r="12" spans="1:5" ht="43.5" customHeight="1" x14ac:dyDescent="0.2">
      <c r="A12" s="3" t="s">
        <v>29</v>
      </c>
      <c r="B12" s="38" t="s">
        <v>254</v>
      </c>
      <c r="C12" s="37" t="s">
        <v>253</v>
      </c>
    </row>
    <row r="13" spans="1:5" ht="18" customHeight="1" x14ac:dyDescent="0.2">
      <c r="A13" s="3" t="s">
        <v>30</v>
      </c>
      <c r="B13" s="3"/>
      <c r="C13" s="3"/>
    </row>
    <row r="14" spans="1:5" ht="18" customHeight="1" x14ac:dyDescent="0.2">
      <c r="A14" s="3" t="s">
        <v>31</v>
      </c>
      <c r="B14" s="3"/>
      <c r="C14" s="3"/>
    </row>
    <row r="15" spans="1:5" ht="18" customHeight="1" x14ac:dyDescent="0.2">
      <c r="A15" s="3" t="s">
        <v>32</v>
      </c>
      <c r="B15" s="3"/>
      <c r="C15" s="3"/>
    </row>
    <row r="16" spans="1:5" ht="18" customHeight="1" x14ac:dyDescent="0.2">
      <c r="A16" s="3" t="s">
        <v>33</v>
      </c>
      <c r="B16" s="3"/>
      <c r="C16" s="3"/>
    </row>
    <row r="17" spans="1:3" ht="18" customHeight="1" x14ac:dyDescent="0.2">
      <c r="A17" s="3" t="s">
        <v>34</v>
      </c>
      <c r="B17" s="3"/>
      <c r="C17" s="3"/>
    </row>
    <row r="18" spans="1:3" ht="18" customHeight="1" x14ac:dyDescent="0.2">
      <c r="A18" s="3" t="s">
        <v>35</v>
      </c>
      <c r="B18" s="3"/>
      <c r="C18" s="3"/>
    </row>
    <row r="19" spans="1:3" ht="18" customHeight="1" x14ac:dyDescent="0.2">
      <c r="A19" s="3" t="s">
        <v>36</v>
      </c>
      <c r="B19" s="3"/>
      <c r="C19" s="3"/>
    </row>
    <row r="20" spans="1:3" ht="18" customHeight="1" x14ac:dyDescent="0.2">
      <c r="A20" s="3" t="s">
        <v>37</v>
      </c>
      <c r="B20" s="3"/>
      <c r="C20" s="3"/>
    </row>
    <row r="21" spans="1:3" ht="18" customHeight="1" x14ac:dyDescent="0.2">
      <c r="A21" s="3" t="s">
        <v>38</v>
      </c>
      <c r="B21" s="3"/>
      <c r="C21" s="3"/>
    </row>
    <row r="22" spans="1:3" ht="18" customHeight="1" x14ac:dyDescent="0.2">
      <c r="A22" s="3" t="s">
        <v>39</v>
      </c>
      <c r="B22" s="3"/>
      <c r="C22" s="3"/>
    </row>
  </sheetData>
  <mergeCells count="1">
    <mergeCell ref="A1:C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C0CE1-D700-4FA7-98C1-B8B3989D1069}">
  <dimension ref="A1:G43"/>
  <sheetViews>
    <sheetView tabSelected="1" workbookViewId="0">
      <selection activeCell="G14" sqref="G14"/>
    </sheetView>
  </sheetViews>
  <sheetFormatPr baseColWidth="10" defaultColWidth="9.1640625" defaultRowHeight="15" x14ac:dyDescent="0.2"/>
  <cols>
    <col min="1" max="1" width="16.1640625" bestFit="1" customWidth="1"/>
    <col min="2" max="2" width="11.83203125" customWidth="1"/>
    <col min="3" max="3" width="33.1640625" customWidth="1"/>
    <col min="4" max="4" width="23.83203125" customWidth="1"/>
    <col min="5" max="5" width="18" style="23" customWidth="1"/>
    <col min="6" max="6" width="11.5" customWidth="1"/>
    <col min="7" max="7" width="25.1640625" customWidth="1"/>
    <col min="8" max="256" width="11.5" customWidth="1"/>
  </cols>
  <sheetData>
    <row r="1" spans="1:7" ht="26.5" customHeight="1" x14ac:dyDescent="0.2">
      <c r="A1" s="68" t="s">
        <v>53</v>
      </c>
      <c r="B1" s="69"/>
      <c r="C1" s="69"/>
      <c r="D1" s="69"/>
      <c r="E1" s="70"/>
    </row>
    <row r="2" spans="1:7" ht="23" customHeight="1" x14ac:dyDescent="0.2">
      <c r="A2" s="16" t="s">
        <v>12</v>
      </c>
      <c r="B2" s="16" t="s">
        <v>42</v>
      </c>
      <c r="C2" s="16" t="s">
        <v>54</v>
      </c>
      <c r="D2" s="16" t="s">
        <v>55</v>
      </c>
      <c r="E2" s="16" t="s">
        <v>56</v>
      </c>
    </row>
    <row r="3" spans="1:7" ht="19.25" customHeight="1" x14ac:dyDescent="0.2">
      <c r="A3" s="3" t="s">
        <v>20</v>
      </c>
      <c r="B3" s="3"/>
      <c r="C3" s="3"/>
      <c r="D3" s="3"/>
      <c r="E3" s="27"/>
    </row>
    <row r="4" spans="1:7" ht="19.25" customHeight="1" x14ac:dyDescent="0.2">
      <c r="A4" s="3" t="s">
        <v>21</v>
      </c>
      <c r="B4" s="3"/>
      <c r="C4" s="3"/>
      <c r="D4" s="3"/>
      <c r="E4" s="27"/>
    </row>
    <row r="5" spans="1:7" ht="19.25" customHeight="1" x14ac:dyDescent="0.2">
      <c r="A5" s="3" t="s">
        <v>22</v>
      </c>
      <c r="B5" s="3"/>
      <c r="C5" s="3"/>
      <c r="D5" s="3"/>
      <c r="E5" s="27"/>
    </row>
    <row r="6" spans="1:7" ht="19.25" customHeight="1" x14ac:dyDescent="0.2">
      <c r="A6" s="3" t="s">
        <v>23</v>
      </c>
      <c r="B6" s="3"/>
      <c r="C6" s="3"/>
      <c r="D6" s="3"/>
      <c r="E6" s="27"/>
    </row>
    <row r="7" spans="1:7" ht="19.25" customHeight="1" x14ac:dyDescent="0.2">
      <c r="A7" s="3" t="s">
        <v>24</v>
      </c>
      <c r="B7" s="3"/>
      <c r="C7" s="3"/>
      <c r="D7" s="3"/>
      <c r="E7" s="27"/>
    </row>
    <row r="8" spans="1:7" ht="19.25" customHeight="1" x14ac:dyDescent="0.2">
      <c r="A8" s="3" t="s">
        <v>25</v>
      </c>
      <c r="B8" s="3"/>
      <c r="C8" s="3"/>
      <c r="D8" s="3"/>
      <c r="E8" s="27"/>
    </row>
    <row r="9" spans="1:7" ht="19.25" customHeight="1" x14ac:dyDescent="0.2">
      <c r="A9" s="3" t="s">
        <v>26</v>
      </c>
      <c r="B9" s="3"/>
      <c r="C9" s="3"/>
      <c r="D9" s="3"/>
      <c r="E9" s="27"/>
    </row>
    <row r="10" spans="1:7" ht="19.25" customHeight="1" x14ac:dyDescent="0.2">
      <c r="A10" s="3" t="s">
        <v>27</v>
      </c>
      <c r="B10" s="3"/>
      <c r="C10" s="3"/>
      <c r="D10" s="3"/>
      <c r="E10" s="27"/>
    </row>
    <row r="11" spans="1:7" ht="19.25" customHeight="1" x14ac:dyDescent="0.2">
      <c r="A11" s="3" t="s">
        <v>28</v>
      </c>
      <c r="B11" s="3"/>
      <c r="C11" s="3"/>
      <c r="D11" s="3"/>
      <c r="E11" s="27"/>
    </row>
    <row r="12" spans="1:7" ht="19.25" customHeight="1" x14ac:dyDescent="0.2">
      <c r="A12" s="3" t="s">
        <v>29</v>
      </c>
      <c r="B12" s="29">
        <v>2021</v>
      </c>
      <c r="C12" s="39" t="s">
        <v>255</v>
      </c>
      <c r="D12" s="40">
        <v>4440906000</v>
      </c>
      <c r="E12" s="41">
        <v>8.3141384251909686E-2</v>
      </c>
    </row>
    <row r="13" spans="1:7" ht="19.25" customHeight="1" x14ac:dyDescent="0.2">
      <c r="A13" s="3" t="s">
        <v>29</v>
      </c>
      <c r="B13" s="29">
        <v>2021</v>
      </c>
      <c r="C13" s="39" t="s">
        <v>257</v>
      </c>
      <c r="D13" s="40">
        <v>8270556000</v>
      </c>
      <c r="E13" s="41">
        <v>0.154839006809182</v>
      </c>
    </row>
    <row r="14" spans="1:7" ht="19.25" customHeight="1" x14ac:dyDescent="0.2">
      <c r="A14" s="3" t="s">
        <v>29</v>
      </c>
      <c r="B14" s="29">
        <v>2021</v>
      </c>
      <c r="C14" s="39" t="s">
        <v>256</v>
      </c>
      <c r="D14" s="40">
        <v>8007999000</v>
      </c>
      <c r="E14" s="41">
        <v>0.14992348902406594</v>
      </c>
      <c r="G14" s="51"/>
    </row>
    <row r="15" spans="1:7" ht="19.25" customHeight="1" x14ac:dyDescent="0.2">
      <c r="A15" s="3" t="s">
        <v>29</v>
      </c>
      <c r="B15" s="29">
        <v>2021</v>
      </c>
      <c r="C15" s="39" t="s">
        <v>258</v>
      </c>
      <c r="D15" s="40">
        <v>4476306000</v>
      </c>
      <c r="E15" s="41">
        <v>8.380413302491177E-2</v>
      </c>
    </row>
    <row r="16" spans="1:7" ht="19.25" customHeight="1" x14ac:dyDescent="0.2">
      <c r="A16" s="3" t="s">
        <v>29</v>
      </c>
      <c r="B16" s="29">
        <v>2021</v>
      </c>
      <c r="C16" s="39" t="s">
        <v>259</v>
      </c>
      <c r="D16" s="40">
        <v>49353000</v>
      </c>
      <c r="E16" s="42">
        <v>9.2397288683536622E-4</v>
      </c>
    </row>
    <row r="17" spans="1:5" ht="19.25" customHeight="1" x14ac:dyDescent="0.2">
      <c r="A17" s="3" t="s">
        <v>29</v>
      </c>
      <c r="B17" s="29">
        <v>2021</v>
      </c>
      <c r="C17" s="39" t="s">
        <v>260</v>
      </c>
      <c r="D17" s="40">
        <v>1511186000</v>
      </c>
      <c r="E17" s="41">
        <v>2.8291996250789004E-2</v>
      </c>
    </row>
    <row r="18" spans="1:5" ht="19.25" customHeight="1" x14ac:dyDescent="0.2">
      <c r="A18" s="3" t="s">
        <v>29</v>
      </c>
      <c r="B18" s="29">
        <v>2022</v>
      </c>
      <c r="C18" s="39" t="s">
        <v>255</v>
      </c>
      <c r="D18" s="47">
        <v>4183542000</v>
      </c>
      <c r="E18" s="48">
        <v>6.8129626742943483E-2</v>
      </c>
    </row>
    <row r="19" spans="1:5" ht="19.25" customHeight="1" x14ac:dyDescent="0.2">
      <c r="A19" s="3" t="s">
        <v>29</v>
      </c>
      <c r="B19" s="29">
        <v>2022</v>
      </c>
      <c r="C19" s="39" t="s">
        <v>257</v>
      </c>
      <c r="D19" s="47">
        <v>10220019443</v>
      </c>
      <c r="E19" s="48">
        <v>0.16643459297342184</v>
      </c>
    </row>
    <row r="20" spans="1:5" ht="19.25" customHeight="1" x14ac:dyDescent="0.2">
      <c r="A20" s="3" t="s">
        <v>29</v>
      </c>
      <c r="B20" s="29">
        <v>2022</v>
      </c>
      <c r="C20" s="39" t="s">
        <v>256</v>
      </c>
      <c r="D20" s="47">
        <v>11448018546</v>
      </c>
      <c r="E20" s="48">
        <v>0.18643274777336399</v>
      </c>
    </row>
    <row r="21" spans="1:5" ht="19.25" customHeight="1" x14ac:dyDescent="0.2">
      <c r="A21" s="3" t="s">
        <v>29</v>
      </c>
      <c r="B21" s="29">
        <v>2022</v>
      </c>
      <c r="C21" s="39" t="s">
        <v>258</v>
      </c>
      <c r="D21" s="47">
        <v>2972517000</v>
      </c>
      <c r="E21" s="48">
        <v>4.8407897828455927E-2</v>
      </c>
    </row>
    <row r="22" spans="1:5" ht="19.25" customHeight="1" x14ac:dyDescent="0.2">
      <c r="A22" s="3" t="s">
        <v>29</v>
      </c>
      <c r="B22" s="29">
        <v>2022</v>
      </c>
      <c r="C22" s="39" t="s">
        <v>259</v>
      </c>
      <c r="D22" s="47">
        <v>55046000</v>
      </c>
      <c r="E22" s="48">
        <v>8.964326003401107E-4</v>
      </c>
    </row>
    <row r="23" spans="1:5" ht="19.25" customHeight="1" x14ac:dyDescent="0.2">
      <c r="A23" s="3" t="s">
        <v>29</v>
      </c>
      <c r="B23" s="29">
        <v>2022</v>
      </c>
      <c r="C23" s="39" t="s">
        <v>260</v>
      </c>
      <c r="D23" s="47">
        <v>432666000</v>
      </c>
      <c r="E23" s="48">
        <v>7.0460325447580996E-3</v>
      </c>
    </row>
    <row r="24" spans="1:5" ht="19.25" customHeight="1" x14ac:dyDescent="0.2">
      <c r="A24" s="3" t="s">
        <v>29</v>
      </c>
      <c r="B24" s="29">
        <v>2023</v>
      </c>
      <c r="C24" s="39" t="s">
        <v>255</v>
      </c>
      <c r="D24" s="44">
        <v>3382736000</v>
      </c>
      <c r="E24" s="41">
        <v>3.7122491967615336E-2</v>
      </c>
    </row>
    <row r="25" spans="1:5" ht="19.25" customHeight="1" x14ac:dyDescent="0.2">
      <c r="A25" s="3" t="s">
        <v>29</v>
      </c>
      <c r="B25" s="29">
        <v>2023</v>
      </c>
      <c r="C25" s="39" t="s">
        <v>257</v>
      </c>
      <c r="D25" s="44">
        <v>15076832000</v>
      </c>
      <c r="E25" s="41">
        <v>0.16545470140652002</v>
      </c>
    </row>
    <row r="26" spans="1:5" ht="19.25" customHeight="1" x14ac:dyDescent="0.2">
      <c r="A26" s="3" t="s">
        <v>29</v>
      </c>
      <c r="B26" s="29">
        <v>2023</v>
      </c>
      <c r="C26" s="39" t="s">
        <v>256</v>
      </c>
      <c r="D26" s="44">
        <v>27737748000</v>
      </c>
      <c r="E26" s="41">
        <v>0.30439689273113191</v>
      </c>
    </row>
    <row r="27" spans="1:5" ht="19.25" customHeight="1" x14ac:dyDescent="0.2">
      <c r="A27" s="3" t="s">
        <v>29</v>
      </c>
      <c r="B27" s="29">
        <v>2023</v>
      </c>
      <c r="C27" s="39" t="s">
        <v>258</v>
      </c>
      <c r="D27" s="44">
        <v>4412584000</v>
      </c>
      <c r="E27" s="41">
        <v>4.8424149592645703E-2</v>
      </c>
    </row>
    <row r="28" spans="1:5" ht="19.25" customHeight="1" x14ac:dyDescent="0.2">
      <c r="A28" s="3" t="s">
        <v>29</v>
      </c>
      <c r="B28" s="29">
        <v>2023</v>
      </c>
      <c r="C28" s="39" t="s">
        <v>259</v>
      </c>
      <c r="D28" s="44">
        <v>611877000</v>
      </c>
      <c r="E28" s="45">
        <v>6.7148009828933057E-3</v>
      </c>
    </row>
    <row r="29" spans="1:5" ht="19.25" customHeight="1" x14ac:dyDescent="0.2">
      <c r="A29" s="3" t="s">
        <v>29</v>
      </c>
      <c r="B29" s="29">
        <v>2023</v>
      </c>
      <c r="C29" s="39" t="s">
        <v>260</v>
      </c>
      <c r="D29" s="44">
        <v>2195272000</v>
      </c>
      <c r="E29" s="45">
        <v>2.409114018555715E-2</v>
      </c>
    </row>
    <row r="30" spans="1:5" ht="19.25" customHeight="1" x14ac:dyDescent="0.2">
      <c r="A30" s="3" t="s">
        <v>29</v>
      </c>
      <c r="B30" s="29">
        <v>2024</v>
      </c>
      <c r="C30" s="46" t="s">
        <v>255</v>
      </c>
      <c r="D30" s="49">
        <v>2523693000</v>
      </c>
      <c r="E30" s="50">
        <f>D30/P2_Presupuesto_PP!$G$12</f>
        <v>3.7536496561527202E-2</v>
      </c>
    </row>
    <row r="31" spans="1:5" ht="19.25" customHeight="1" x14ac:dyDescent="0.2">
      <c r="A31" s="3" t="s">
        <v>29</v>
      </c>
      <c r="B31" s="29">
        <v>2024</v>
      </c>
      <c r="C31" s="46" t="s">
        <v>257</v>
      </c>
      <c r="D31" s="49">
        <v>16959918000</v>
      </c>
      <c r="E31" s="50">
        <f>D31/P2_Presupuesto_PP!$G$12</f>
        <v>0.25225568390877307</v>
      </c>
    </row>
    <row r="32" spans="1:5" ht="19.25" customHeight="1" x14ac:dyDescent="0.2">
      <c r="A32" s="3" t="s">
        <v>29</v>
      </c>
      <c r="B32" s="29">
        <v>2024</v>
      </c>
      <c r="C32" s="39" t="s">
        <v>256</v>
      </c>
      <c r="D32" s="49">
        <v>41079435000</v>
      </c>
      <c r="E32" s="50">
        <f>D32/P2_Presupuesto_PP!$G$12</f>
        <v>0.61100065286347427</v>
      </c>
    </row>
    <row r="33" spans="1:5" ht="19.25" customHeight="1" x14ac:dyDescent="0.2">
      <c r="A33" s="3" t="s">
        <v>29</v>
      </c>
      <c r="B33" s="29">
        <v>2024</v>
      </c>
      <c r="C33" s="39" t="s">
        <v>258</v>
      </c>
      <c r="D33" s="49">
        <v>6670000000</v>
      </c>
      <c r="E33" s="50">
        <f>D33/P2_Presupuesto_PP!$G$12</f>
        <v>9.9207166666225421E-2</v>
      </c>
    </row>
    <row r="34" spans="1:5" ht="19.25" customHeight="1" x14ac:dyDescent="0.2">
      <c r="A34" s="3" t="s">
        <v>30</v>
      </c>
      <c r="B34" s="3"/>
      <c r="C34" s="3"/>
      <c r="D34" s="3"/>
      <c r="E34" s="27"/>
    </row>
    <row r="35" spans="1:5" ht="19.25" customHeight="1" x14ac:dyDescent="0.2">
      <c r="A35" s="3" t="s">
        <v>31</v>
      </c>
      <c r="B35" s="3"/>
      <c r="C35" s="3"/>
      <c r="D35" s="3"/>
      <c r="E35" s="27"/>
    </row>
    <row r="36" spans="1:5" ht="19.25" customHeight="1" x14ac:dyDescent="0.2">
      <c r="A36" s="3" t="s">
        <v>32</v>
      </c>
      <c r="B36" s="3"/>
      <c r="C36" s="3"/>
      <c r="D36" s="3"/>
      <c r="E36" s="27"/>
    </row>
    <row r="37" spans="1:5" ht="19.25" customHeight="1" x14ac:dyDescent="0.2">
      <c r="A37" s="3" t="s">
        <v>33</v>
      </c>
      <c r="B37" s="3"/>
      <c r="C37" s="3"/>
      <c r="D37" s="3"/>
      <c r="E37" s="27"/>
    </row>
    <row r="38" spans="1:5" ht="19.25" customHeight="1" x14ac:dyDescent="0.2">
      <c r="A38" s="3" t="s">
        <v>34</v>
      </c>
      <c r="B38" s="3"/>
      <c r="C38" s="3"/>
      <c r="D38" s="3"/>
      <c r="E38" s="27"/>
    </row>
    <row r="39" spans="1:5" ht="19.25" customHeight="1" x14ac:dyDescent="0.2">
      <c r="A39" s="3" t="s">
        <v>35</v>
      </c>
      <c r="B39" s="3"/>
      <c r="C39" s="3"/>
      <c r="D39" s="3"/>
      <c r="E39" s="27"/>
    </row>
    <row r="40" spans="1:5" ht="19.25" customHeight="1" x14ac:dyDescent="0.2">
      <c r="A40" s="3" t="s">
        <v>36</v>
      </c>
      <c r="B40" s="3"/>
      <c r="C40" s="3"/>
      <c r="D40" s="3"/>
      <c r="E40" s="27"/>
    </row>
    <row r="41" spans="1:5" ht="19.25" customHeight="1" x14ac:dyDescent="0.2">
      <c r="A41" s="3" t="s">
        <v>37</v>
      </c>
      <c r="B41" s="3"/>
      <c r="C41" s="3"/>
      <c r="D41" s="3"/>
      <c r="E41" s="27"/>
    </row>
    <row r="42" spans="1:5" ht="19.25" customHeight="1" x14ac:dyDescent="0.2">
      <c r="A42" s="3" t="s">
        <v>38</v>
      </c>
      <c r="B42" s="3"/>
      <c r="C42" s="3"/>
      <c r="D42" s="3"/>
      <c r="E42" s="27"/>
    </row>
    <row r="43" spans="1:5" ht="19.25" customHeight="1" x14ac:dyDescent="0.2">
      <c r="A43" s="3" t="s">
        <v>39</v>
      </c>
      <c r="B43" s="3"/>
      <c r="C43" s="3"/>
      <c r="D43" s="3"/>
      <c r="E43" s="27"/>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6</vt:i4>
      </vt:variant>
    </vt:vector>
  </HeadingPairs>
  <TitlesOfParts>
    <vt:vector size="6" baseType="lpstr">
      <vt:lpstr>00_Instrucciones</vt:lpstr>
      <vt:lpstr>P1_Presupuesto_Total</vt:lpstr>
      <vt:lpstr>P2_Presupuesto_PP</vt:lpstr>
      <vt:lpstr>P4_Propuestas_Viables</vt:lpstr>
      <vt:lpstr>P8_Lineas_Priorizadas</vt:lpstr>
      <vt:lpstr>P9_Valores_Linea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Katerine hernandez - Abogada</dc:creator>
  <cp:keywords/>
  <dc:description/>
  <cp:lastModifiedBy>drfonnegra@outlook.es</cp:lastModifiedBy>
  <cp:revision/>
  <dcterms:created xsi:type="dcterms:W3CDTF">2025-03-24T21:48:47Z</dcterms:created>
  <dcterms:modified xsi:type="dcterms:W3CDTF">2025-03-29T14:45:30Z</dcterms:modified>
  <cp:category/>
  <cp:contentStatus/>
</cp:coreProperties>
</file>